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ropbox\China_collaborators\Epidemiology\Corona\"/>
    </mc:Choice>
  </mc:AlternateContent>
  <xr:revisionPtr revIDLastSave="0" documentId="8_{9EAD9CB9-1BF0-427E-8EC8-5EC5513ABF4E}" xr6:coauthVersionLast="45" xr6:coauthVersionMax="45" xr10:uidLastSave="{00000000-0000-0000-0000-000000000000}"/>
  <bookViews>
    <workbookView xWindow="768" yWindow="768" windowWidth="17088" windowHeight="10668" tabRatio="679" activeTab="1" xr2:uid="{00000000-000D-0000-FFFF-FFFF00000000}"/>
  </bookViews>
  <sheets>
    <sheet name="S Korea" sheetId="11" r:id="rId1"/>
    <sheet name="Italy" sheetId="10" r:id="rId2"/>
  </sheets>
  <externalReferences>
    <externalReference r:id="rId3"/>
  </externalReferences>
  <definedNames>
    <definedName name="solver_adj" localSheetId="1" hidden="1">Italy!$C$2,Italy!$D$2,Italy!$H$2,Italy!$I$2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Italy!$J$2</definedName>
    <definedName name="solver_pre" localSheetId="1" hidden="1">0.000001</definedName>
    <definedName name="solver_rbv" localSheetId="1" hidden="1">1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7" i="10" l="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C100" i="11"/>
  <c r="D100" i="11"/>
  <c r="E100" i="11"/>
  <c r="C101" i="11"/>
  <c r="D101" i="11" s="1"/>
  <c r="E101" i="11" s="1"/>
  <c r="C102" i="11"/>
  <c r="D102" i="11" s="1"/>
  <c r="E102" i="11" s="1"/>
  <c r="C103" i="11"/>
  <c r="D103" i="11"/>
  <c r="E103" i="11" s="1"/>
  <c r="C104" i="11"/>
  <c r="D104" i="11"/>
  <c r="E104" i="11"/>
  <c r="C105" i="11"/>
  <c r="D105" i="11"/>
  <c r="E105" i="11"/>
  <c r="C106" i="11"/>
  <c r="D106" i="11" s="1"/>
  <c r="E106" i="11" s="1"/>
  <c r="C107" i="11"/>
  <c r="D107" i="11"/>
  <c r="E107" i="11" s="1"/>
  <c r="C108" i="11"/>
  <c r="D108" i="11"/>
  <c r="E108" i="11"/>
  <c r="C109" i="11"/>
  <c r="D109" i="11" s="1"/>
  <c r="E109" i="11" s="1"/>
  <c r="C110" i="11"/>
  <c r="D110" i="11" s="1"/>
  <c r="E110" i="11" s="1"/>
  <c r="C111" i="11"/>
  <c r="D111" i="11"/>
  <c r="E111" i="11" s="1"/>
  <c r="C112" i="11"/>
  <c r="D112" i="11"/>
  <c r="E112" i="11"/>
  <c r="C113" i="11"/>
  <c r="D113" i="11"/>
  <c r="E113" i="11"/>
  <c r="C114" i="11"/>
  <c r="D114" i="11" s="1"/>
  <c r="E114" i="11" s="1"/>
  <c r="C115" i="11"/>
  <c r="D115" i="11" s="1"/>
  <c r="E115" i="11" s="1"/>
  <c r="C99" i="11" l="1"/>
  <c r="D99" i="11" s="1"/>
  <c r="E99" i="11" s="1"/>
  <c r="C98" i="11"/>
  <c r="D98" i="11" s="1"/>
  <c r="E98" i="11" s="1"/>
  <c r="C97" i="11"/>
  <c r="D97" i="11" s="1"/>
  <c r="E97" i="11" s="1"/>
  <c r="C96" i="11"/>
  <c r="D96" i="11" s="1"/>
  <c r="E96" i="11" s="1"/>
  <c r="C95" i="11"/>
  <c r="D95" i="11" s="1"/>
  <c r="E95" i="11" s="1"/>
  <c r="C94" i="11"/>
  <c r="D94" i="11" s="1"/>
  <c r="E94" i="11" s="1"/>
  <c r="C93" i="11"/>
  <c r="D93" i="11" s="1"/>
  <c r="E93" i="11" s="1"/>
  <c r="C92" i="11"/>
  <c r="D92" i="11" s="1"/>
  <c r="E92" i="11" s="1"/>
  <c r="C91" i="11"/>
  <c r="D91" i="11" s="1"/>
  <c r="E91" i="11" s="1"/>
  <c r="C90" i="11"/>
  <c r="D90" i="11" s="1"/>
  <c r="E90" i="11" s="1"/>
  <c r="C89" i="11"/>
  <c r="D89" i="11" s="1"/>
  <c r="E89" i="11" s="1"/>
  <c r="C88" i="11"/>
  <c r="D88" i="11" s="1"/>
  <c r="E88" i="11" s="1"/>
  <c r="C87" i="11"/>
  <c r="D87" i="11" s="1"/>
  <c r="E87" i="11" s="1"/>
  <c r="C86" i="11"/>
  <c r="D86" i="11" s="1"/>
  <c r="E86" i="11" s="1"/>
  <c r="C85" i="11"/>
  <c r="D85" i="11" s="1"/>
  <c r="E85" i="11" s="1"/>
  <c r="G85" i="11" s="1"/>
  <c r="C84" i="11"/>
  <c r="D84" i="11" s="1"/>
  <c r="E84" i="11" s="1"/>
  <c r="G84" i="11" s="1"/>
  <c r="C83" i="11"/>
  <c r="D83" i="11" s="1"/>
  <c r="E83" i="11" s="1"/>
  <c r="G83" i="11" s="1"/>
  <c r="C82" i="11"/>
  <c r="D82" i="11" s="1"/>
  <c r="E82" i="11" s="1"/>
  <c r="G82" i="11" s="1"/>
  <c r="C81" i="11"/>
  <c r="D81" i="11" s="1"/>
  <c r="E81" i="11" s="1"/>
  <c r="G81" i="11" s="1"/>
  <c r="C80" i="11"/>
  <c r="D80" i="11" s="1"/>
  <c r="E80" i="11" s="1"/>
  <c r="G80" i="11" s="1"/>
  <c r="C79" i="11"/>
  <c r="D79" i="11" s="1"/>
  <c r="E79" i="11" s="1"/>
  <c r="G79" i="11" s="1"/>
  <c r="C78" i="11"/>
  <c r="D78" i="11" s="1"/>
  <c r="E78" i="11" s="1"/>
  <c r="G78" i="11" s="1"/>
  <c r="C77" i="11"/>
  <c r="D77" i="11" s="1"/>
  <c r="E77" i="11" s="1"/>
  <c r="G77" i="11" s="1"/>
  <c r="C76" i="11"/>
  <c r="D76" i="11" s="1"/>
  <c r="E76" i="11" s="1"/>
  <c r="G76" i="11" s="1"/>
  <c r="D75" i="11"/>
  <c r="E75" i="11" s="1"/>
  <c r="G75" i="11" s="1"/>
  <c r="C75" i="11"/>
  <c r="C74" i="11"/>
  <c r="D74" i="11" s="1"/>
  <c r="E74" i="11" s="1"/>
  <c r="G74" i="11" s="1"/>
  <c r="C73" i="11"/>
  <c r="D73" i="11" s="1"/>
  <c r="E73" i="11" s="1"/>
  <c r="G73" i="11" s="1"/>
  <c r="C72" i="11"/>
  <c r="D72" i="11" s="1"/>
  <c r="E72" i="11" s="1"/>
  <c r="G72" i="11" s="1"/>
  <c r="D71" i="11"/>
  <c r="E71" i="11" s="1"/>
  <c r="G71" i="11" s="1"/>
  <c r="C71" i="11"/>
  <c r="C70" i="11"/>
  <c r="D70" i="11" s="1"/>
  <c r="E70" i="11" s="1"/>
  <c r="G70" i="11" s="1"/>
  <c r="C69" i="11"/>
  <c r="D69" i="11" s="1"/>
  <c r="E69" i="11" s="1"/>
  <c r="G69" i="11" s="1"/>
  <c r="C68" i="11"/>
  <c r="D68" i="11" s="1"/>
  <c r="E68" i="11" s="1"/>
  <c r="G68" i="11" s="1"/>
  <c r="C67" i="11"/>
  <c r="D67" i="11" s="1"/>
  <c r="E67" i="11" s="1"/>
  <c r="G67" i="11" s="1"/>
  <c r="C66" i="11"/>
  <c r="D66" i="11" s="1"/>
  <c r="E66" i="11" s="1"/>
  <c r="G66" i="11" s="1"/>
  <c r="C65" i="11"/>
  <c r="D65" i="11" s="1"/>
  <c r="E65" i="11" s="1"/>
  <c r="G65" i="11" s="1"/>
  <c r="C64" i="11"/>
  <c r="D64" i="11" s="1"/>
  <c r="E64" i="11" s="1"/>
  <c r="G64" i="11" s="1"/>
  <c r="D63" i="11"/>
  <c r="E63" i="11" s="1"/>
  <c r="G63" i="11" s="1"/>
  <c r="C63" i="11"/>
  <c r="C62" i="11"/>
  <c r="D62" i="11" s="1"/>
  <c r="E62" i="11" s="1"/>
  <c r="G62" i="11" s="1"/>
  <c r="C61" i="11"/>
  <c r="D61" i="11" s="1"/>
  <c r="E61" i="11" s="1"/>
  <c r="G61" i="11" s="1"/>
  <c r="C60" i="11"/>
  <c r="D60" i="11" s="1"/>
  <c r="E60" i="11" s="1"/>
  <c r="G60" i="11" s="1"/>
  <c r="C59" i="11"/>
  <c r="D59" i="11" s="1"/>
  <c r="E59" i="11" s="1"/>
  <c r="G59" i="11" s="1"/>
  <c r="C58" i="11"/>
  <c r="D58" i="11" s="1"/>
  <c r="E58" i="11" s="1"/>
  <c r="G58" i="11" s="1"/>
  <c r="C57" i="11"/>
  <c r="D57" i="11" s="1"/>
  <c r="E57" i="11" s="1"/>
  <c r="G57" i="11" s="1"/>
  <c r="C56" i="11"/>
  <c r="D56" i="11" s="1"/>
  <c r="E56" i="11" s="1"/>
  <c r="G56" i="11" s="1"/>
  <c r="D55" i="11"/>
  <c r="E55" i="11" s="1"/>
  <c r="G55" i="11" s="1"/>
  <c r="C55" i="11"/>
  <c r="C54" i="11"/>
  <c r="D54" i="11" s="1"/>
  <c r="E54" i="11" s="1"/>
  <c r="G54" i="11" s="1"/>
  <c r="C53" i="11"/>
  <c r="D53" i="11" s="1"/>
  <c r="E53" i="11" s="1"/>
  <c r="G53" i="11" s="1"/>
  <c r="C52" i="11"/>
  <c r="D52" i="11" s="1"/>
  <c r="E52" i="11" s="1"/>
  <c r="G52" i="11" s="1"/>
  <c r="C51" i="11"/>
  <c r="D51" i="11" s="1"/>
  <c r="E51" i="11" s="1"/>
  <c r="G51" i="11" s="1"/>
  <c r="C50" i="11"/>
  <c r="D50" i="11" s="1"/>
  <c r="E50" i="11" s="1"/>
  <c r="G50" i="11" s="1"/>
  <c r="C49" i="11"/>
  <c r="D49" i="11" s="1"/>
  <c r="E49" i="11" s="1"/>
  <c r="G49" i="11" s="1"/>
  <c r="C48" i="11"/>
  <c r="D48" i="11" s="1"/>
  <c r="E48" i="11" s="1"/>
  <c r="G48" i="11" s="1"/>
  <c r="C47" i="11"/>
  <c r="D47" i="11" s="1"/>
  <c r="E47" i="11" s="1"/>
  <c r="G47" i="11" s="1"/>
  <c r="C46" i="11"/>
  <c r="D46" i="11" s="1"/>
  <c r="E46" i="11" s="1"/>
  <c r="G46" i="11" s="1"/>
  <c r="C45" i="11"/>
  <c r="D45" i="11" s="1"/>
  <c r="E45" i="11" s="1"/>
  <c r="G45" i="11" s="1"/>
  <c r="C44" i="11"/>
  <c r="D44" i="11" s="1"/>
  <c r="E44" i="11" s="1"/>
  <c r="G44" i="11" s="1"/>
  <c r="D43" i="11"/>
  <c r="E43" i="11" s="1"/>
  <c r="G43" i="11" s="1"/>
  <c r="C43" i="11"/>
  <c r="C42" i="11"/>
  <c r="D42" i="11" s="1"/>
  <c r="E42" i="11" s="1"/>
  <c r="G42" i="11" s="1"/>
  <c r="C41" i="11"/>
  <c r="D41" i="11" s="1"/>
  <c r="E41" i="11" s="1"/>
  <c r="G41" i="11" s="1"/>
  <c r="C40" i="11"/>
  <c r="D40" i="11" s="1"/>
  <c r="E40" i="11" s="1"/>
  <c r="G40" i="11" s="1"/>
  <c r="D39" i="11"/>
  <c r="E39" i="11" s="1"/>
  <c r="G39" i="11" s="1"/>
  <c r="C39" i="11"/>
  <c r="C38" i="11"/>
  <c r="D38" i="11" s="1"/>
  <c r="E38" i="11" s="1"/>
  <c r="G38" i="11" s="1"/>
  <c r="C37" i="11"/>
  <c r="D37" i="11" s="1"/>
  <c r="E37" i="11" s="1"/>
  <c r="G37" i="11" s="1"/>
  <c r="C36" i="11"/>
  <c r="D36" i="11" s="1"/>
  <c r="E36" i="11" s="1"/>
  <c r="G36" i="11" s="1"/>
  <c r="D35" i="11"/>
  <c r="E35" i="11" s="1"/>
  <c r="G35" i="11" s="1"/>
  <c r="C35" i="11"/>
  <c r="C34" i="11"/>
  <c r="D34" i="11" s="1"/>
  <c r="E34" i="11" s="1"/>
  <c r="G34" i="11" s="1"/>
  <c r="C33" i="11"/>
  <c r="D33" i="11" s="1"/>
  <c r="E33" i="11" s="1"/>
  <c r="G33" i="11" s="1"/>
  <c r="C32" i="11"/>
  <c r="D32" i="11" s="1"/>
  <c r="E32" i="11" s="1"/>
  <c r="G32" i="11" s="1"/>
  <c r="D31" i="11"/>
  <c r="E31" i="11" s="1"/>
  <c r="G31" i="11" s="1"/>
  <c r="C31" i="11"/>
  <c r="C30" i="11"/>
  <c r="D30" i="11" s="1"/>
  <c r="E30" i="11" s="1"/>
  <c r="G30" i="11" s="1"/>
  <c r="C29" i="11"/>
  <c r="D29" i="11" s="1"/>
  <c r="E29" i="11" s="1"/>
  <c r="G29" i="11" s="1"/>
  <c r="C28" i="11"/>
  <c r="D28" i="11" s="1"/>
  <c r="E28" i="11" s="1"/>
  <c r="G28" i="11" s="1"/>
  <c r="C27" i="11"/>
  <c r="D27" i="11" s="1"/>
  <c r="E27" i="11" s="1"/>
  <c r="G27" i="11" s="1"/>
  <c r="C26" i="11"/>
  <c r="D26" i="11" s="1"/>
  <c r="E26" i="11" s="1"/>
  <c r="G26" i="11" s="1"/>
  <c r="C25" i="11"/>
  <c r="D25" i="11" s="1"/>
  <c r="E25" i="11" s="1"/>
  <c r="G25" i="11" s="1"/>
  <c r="C24" i="11"/>
  <c r="D24" i="11" s="1"/>
  <c r="E24" i="11" s="1"/>
  <c r="G24" i="11" s="1"/>
  <c r="C23" i="11"/>
  <c r="D23" i="11" s="1"/>
  <c r="E23" i="11" s="1"/>
  <c r="G23" i="11" s="1"/>
  <c r="C22" i="11"/>
  <c r="D22" i="11" s="1"/>
  <c r="E22" i="11" s="1"/>
  <c r="G22" i="11" s="1"/>
  <c r="C21" i="11"/>
  <c r="D21" i="11" s="1"/>
  <c r="E21" i="11" s="1"/>
  <c r="G21" i="11" s="1"/>
  <c r="C20" i="11"/>
  <c r="D20" i="11" s="1"/>
  <c r="E20" i="11" s="1"/>
  <c r="G20" i="11" s="1"/>
  <c r="C19" i="11"/>
  <c r="D19" i="11" s="1"/>
  <c r="E19" i="11" s="1"/>
  <c r="G19" i="11" s="1"/>
  <c r="C18" i="11"/>
  <c r="D18" i="11" s="1"/>
  <c r="E18" i="11" s="1"/>
  <c r="G18" i="11" s="1"/>
  <c r="C17" i="11"/>
  <c r="D17" i="11" s="1"/>
  <c r="E17" i="11" s="1"/>
  <c r="G17" i="11" s="1"/>
  <c r="C16" i="11"/>
  <c r="D16" i="11" s="1"/>
  <c r="E16" i="11" s="1"/>
  <c r="G16" i="11" s="1"/>
  <c r="C15" i="11"/>
  <c r="D15" i="11" s="1"/>
  <c r="E15" i="11" s="1"/>
  <c r="G15" i="11" s="1"/>
  <c r="C14" i="11"/>
  <c r="D14" i="11" s="1"/>
  <c r="E14" i="11" s="1"/>
  <c r="G14" i="11" s="1"/>
  <c r="C13" i="11"/>
  <c r="D13" i="11" s="1"/>
  <c r="E13" i="11" s="1"/>
  <c r="G13" i="11" s="1"/>
  <c r="C12" i="11"/>
  <c r="D12" i="11" s="1"/>
  <c r="E12" i="11" s="1"/>
  <c r="G12" i="11" s="1"/>
  <c r="D11" i="11"/>
  <c r="E11" i="11" s="1"/>
  <c r="G11" i="11" s="1"/>
  <c r="C11" i="11"/>
  <c r="C10" i="11"/>
  <c r="D10" i="11" s="1"/>
  <c r="E10" i="11" s="1"/>
  <c r="G10" i="11" s="1"/>
  <c r="C9" i="11"/>
  <c r="D9" i="11" s="1"/>
  <c r="E9" i="11" s="1"/>
  <c r="G9" i="11" s="1"/>
  <c r="C8" i="11"/>
  <c r="D8" i="11" s="1"/>
  <c r="E8" i="11" s="1"/>
  <c r="G8" i="11" s="1"/>
  <c r="C7" i="11"/>
  <c r="D7" i="11" s="1"/>
  <c r="E7" i="11" s="1"/>
  <c r="G7" i="11" s="1"/>
  <c r="C6" i="11"/>
  <c r="D6" i="11" s="1"/>
  <c r="E6" i="11" s="1"/>
  <c r="G6" i="11" s="1"/>
  <c r="C5" i="11"/>
  <c r="D5" i="11" s="1"/>
  <c r="E5" i="11" s="1"/>
  <c r="G5" i="11" s="1"/>
  <c r="C4" i="11"/>
  <c r="D4" i="11" s="1"/>
  <c r="E4" i="11" s="1"/>
  <c r="G4" i="11" s="1"/>
  <c r="H2" i="11" l="1"/>
  <c r="C142" i="10" l="1"/>
  <c r="D142" i="10" s="1"/>
  <c r="E142" i="10" s="1"/>
  <c r="C143" i="10"/>
  <c r="D143" i="10" s="1"/>
  <c r="E143" i="10" s="1"/>
  <c r="C144" i="10"/>
  <c r="D144" i="10" s="1"/>
  <c r="E144" i="10" s="1"/>
  <c r="C145" i="10"/>
  <c r="D145" i="10" s="1"/>
  <c r="E145" i="10" s="1"/>
  <c r="C146" i="10"/>
  <c r="D146" i="10" s="1"/>
  <c r="E146" i="10" s="1"/>
  <c r="C147" i="10"/>
  <c r="D147" i="10" s="1"/>
  <c r="E147" i="10" s="1"/>
  <c r="C148" i="10"/>
  <c r="D148" i="10" s="1"/>
  <c r="E148" i="10" s="1"/>
  <c r="C149" i="10"/>
  <c r="D149" i="10" s="1"/>
  <c r="E149" i="10" s="1"/>
  <c r="C150" i="10"/>
  <c r="D150" i="10" s="1"/>
  <c r="E150" i="10" s="1"/>
  <c r="C151" i="10"/>
  <c r="D151" i="10" s="1"/>
  <c r="E151" i="10" s="1"/>
  <c r="C152" i="10"/>
  <c r="D152" i="10" s="1"/>
  <c r="E152" i="10" s="1"/>
  <c r="C153" i="10"/>
  <c r="D153" i="10" s="1"/>
  <c r="E153" i="10" s="1"/>
  <c r="C154" i="10"/>
  <c r="D154" i="10" s="1"/>
  <c r="E154" i="10" s="1"/>
  <c r="C155" i="10"/>
  <c r="D155" i="10" s="1"/>
  <c r="E155" i="10" s="1"/>
  <c r="C156" i="10"/>
  <c r="D156" i="10" s="1"/>
  <c r="E156" i="10" s="1"/>
  <c r="C157" i="10"/>
  <c r="D157" i="10" s="1"/>
  <c r="E157" i="10" s="1"/>
  <c r="C158" i="10"/>
  <c r="D158" i="10" s="1"/>
  <c r="E158" i="10" s="1"/>
  <c r="C159" i="10"/>
  <c r="D159" i="10" s="1"/>
  <c r="E159" i="10" s="1"/>
  <c r="C160" i="10"/>
  <c r="D160" i="10" s="1"/>
  <c r="E160" i="10" s="1"/>
  <c r="C161" i="10"/>
  <c r="D161" i="10" s="1"/>
  <c r="E161" i="10" s="1"/>
  <c r="C162" i="10"/>
  <c r="D162" i="10" s="1"/>
  <c r="E162" i="10" s="1"/>
  <c r="C163" i="10"/>
  <c r="D163" i="10" s="1"/>
  <c r="E163" i="10" s="1"/>
  <c r="F161" i="10" l="1"/>
  <c r="F153" i="10"/>
  <c r="F145" i="10"/>
  <c r="F163" i="10"/>
  <c r="F155" i="10"/>
  <c r="F147" i="10"/>
  <c r="F160" i="10"/>
  <c r="F157" i="10"/>
  <c r="F149" i="10"/>
  <c r="F152" i="10"/>
  <c r="F144" i="10"/>
  <c r="F158" i="10"/>
  <c r="F150" i="10"/>
  <c r="F156" i="10"/>
  <c r="G156" i="10" s="1"/>
  <c r="F148" i="10"/>
  <c r="G148" i="10" s="1"/>
  <c r="F162" i="10"/>
  <c r="F154" i="10"/>
  <c r="F146" i="10"/>
  <c r="F159" i="10"/>
  <c r="F151" i="10"/>
  <c r="F143" i="10"/>
  <c r="C132" i="10"/>
  <c r="D132" i="10" s="1"/>
  <c r="E132" i="10" s="1"/>
  <c r="C133" i="10"/>
  <c r="D133" i="10" s="1"/>
  <c r="E133" i="10" s="1"/>
  <c r="C134" i="10"/>
  <c r="D134" i="10" s="1"/>
  <c r="E134" i="10" s="1"/>
  <c r="C135" i="10"/>
  <c r="D135" i="10" s="1"/>
  <c r="E135" i="10" s="1"/>
  <c r="C136" i="10"/>
  <c r="D136" i="10" s="1"/>
  <c r="E136" i="10" s="1"/>
  <c r="C137" i="10"/>
  <c r="D137" i="10" s="1"/>
  <c r="E137" i="10" s="1"/>
  <c r="C138" i="10"/>
  <c r="D138" i="10" s="1"/>
  <c r="E138" i="10" s="1"/>
  <c r="C139" i="10"/>
  <c r="D139" i="10" s="1"/>
  <c r="E139" i="10" s="1"/>
  <c r="C140" i="10"/>
  <c r="D140" i="10" s="1"/>
  <c r="E140" i="10" s="1"/>
  <c r="C141" i="10"/>
  <c r="D141" i="10" s="1"/>
  <c r="E141" i="10" s="1"/>
  <c r="F142" i="10" s="1"/>
  <c r="C89" i="10"/>
  <c r="D89" i="10" s="1"/>
  <c r="E89" i="10" s="1"/>
  <c r="C90" i="10"/>
  <c r="D90" i="10" s="1"/>
  <c r="E90" i="10" s="1"/>
  <c r="C91" i="10"/>
  <c r="D91" i="10" s="1"/>
  <c r="E91" i="10" s="1"/>
  <c r="C92" i="10"/>
  <c r="D92" i="10" s="1"/>
  <c r="E92" i="10" s="1"/>
  <c r="C93" i="10"/>
  <c r="D93" i="10" s="1"/>
  <c r="E93" i="10" s="1"/>
  <c r="C94" i="10"/>
  <c r="D94" i="10" s="1"/>
  <c r="E94" i="10" s="1"/>
  <c r="C95" i="10"/>
  <c r="D95" i="10" s="1"/>
  <c r="E95" i="10" s="1"/>
  <c r="C96" i="10"/>
  <c r="D96" i="10" s="1"/>
  <c r="E96" i="10" s="1"/>
  <c r="C97" i="10"/>
  <c r="D97" i="10" s="1"/>
  <c r="E97" i="10" s="1"/>
  <c r="C98" i="10"/>
  <c r="D98" i="10" s="1"/>
  <c r="E98" i="10" s="1"/>
  <c r="C99" i="10"/>
  <c r="D99" i="10" s="1"/>
  <c r="E99" i="10" s="1"/>
  <c r="C100" i="10"/>
  <c r="D100" i="10" s="1"/>
  <c r="E100" i="10" s="1"/>
  <c r="C101" i="10"/>
  <c r="D101" i="10" s="1"/>
  <c r="E101" i="10" s="1"/>
  <c r="C102" i="10"/>
  <c r="D102" i="10" s="1"/>
  <c r="E102" i="10" s="1"/>
  <c r="C103" i="10"/>
  <c r="D103" i="10" s="1"/>
  <c r="E103" i="10" s="1"/>
  <c r="C104" i="10"/>
  <c r="D104" i="10" s="1"/>
  <c r="E104" i="10" s="1"/>
  <c r="C105" i="10"/>
  <c r="D105" i="10" s="1"/>
  <c r="E105" i="10" s="1"/>
  <c r="C106" i="10"/>
  <c r="D106" i="10" s="1"/>
  <c r="E106" i="10" s="1"/>
  <c r="C107" i="10"/>
  <c r="D107" i="10" s="1"/>
  <c r="E107" i="10" s="1"/>
  <c r="C108" i="10"/>
  <c r="D108" i="10" s="1"/>
  <c r="E108" i="10" s="1"/>
  <c r="C109" i="10"/>
  <c r="D109" i="10" s="1"/>
  <c r="E109" i="10" s="1"/>
  <c r="C110" i="10"/>
  <c r="D110" i="10" s="1"/>
  <c r="E110" i="10" s="1"/>
  <c r="C111" i="10"/>
  <c r="D111" i="10" s="1"/>
  <c r="E111" i="10" s="1"/>
  <c r="C112" i="10"/>
  <c r="D112" i="10" s="1"/>
  <c r="E112" i="10" s="1"/>
  <c r="C113" i="10"/>
  <c r="D113" i="10" s="1"/>
  <c r="E113" i="10" s="1"/>
  <c r="C114" i="10"/>
  <c r="D114" i="10" s="1"/>
  <c r="E114" i="10" s="1"/>
  <c r="C115" i="10"/>
  <c r="D115" i="10" s="1"/>
  <c r="E115" i="10" s="1"/>
  <c r="C116" i="10"/>
  <c r="D116" i="10" s="1"/>
  <c r="E116" i="10" s="1"/>
  <c r="C117" i="10"/>
  <c r="D117" i="10" s="1"/>
  <c r="E117" i="10" s="1"/>
  <c r="C118" i="10"/>
  <c r="D118" i="10" s="1"/>
  <c r="E118" i="10" s="1"/>
  <c r="C119" i="10"/>
  <c r="D119" i="10" s="1"/>
  <c r="E119" i="10" s="1"/>
  <c r="C120" i="10"/>
  <c r="D120" i="10" s="1"/>
  <c r="E120" i="10" s="1"/>
  <c r="C121" i="10"/>
  <c r="D121" i="10" s="1"/>
  <c r="E121" i="10" s="1"/>
  <c r="C122" i="10"/>
  <c r="D122" i="10" s="1"/>
  <c r="E122" i="10" s="1"/>
  <c r="C123" i="10"/>
  <c r="D123" i="10" s="1"/>
  <c r="E123" i="10" s="1"/>
  <c r="C124" i="10"/>
  <c r="D124" i="10" s="1"/>
  <c r="E124" i="10" s="1"/>
  <c r="C125" i="10"/>
  <c r="D125" i="10" s="1"/>
  <c r="E125" i="10" s="1"/>
  <c r="C126" i="10"/>
  <c r="D126" i="10" s="1"/>
  <c r="E126" i="10" s="1"/>
  <c r="C127" i="10"/>
  <c r="D127" i="10" s="1"/>
  <c r="E127" i="10" s="1"/>
  <c r="C128" i="10"/>
  <c r="D128" i="10" s="1"/>
  <c r="E128" i="10" s="1"/>
  <c r="C129" i="10"/>
  <c r="D129" i="10" s="1"/>
  <c r="E129" i="10" s="1"/>
  <c r="C130" i="10"/>
  <c r="D130" i="10" s="1"/>
  <c r="E130" i="10" s="1"/>
  <c r="C131" i="10"/>
  <c r="D131" i="10" s="1"/>
  <c r="E131" i="10" s="1"/>
  <c r="F130" i="10" l="1"/>
  <c r="F114" i="10"/>
  <c r="F106" i="10"/>
  <c r="F98" i="10"/>
  <c r="G162" i="10"/>
  <c r="G160" i="10"/>
  <c r="G146" i="10"/>
  <c r="G154" i="10"/>
  <c r="F122" i="10"/>
  <c r="F90" i="10"/>
  <c r="F135" i="10"/>
  <c r="G158" i="10"/>
  <c r="F127" i="10"/>
  <c r="G151" i="10"/>
  <c r="G147" i="10"/>
  <c r="G143" i="10"/>
  <c r="G161" i="10"/>
  <c r="G144" i="10"/>
  <c r="G145" i="10"/>
  <c r="G159" i="10"/>
  <c r="G152" i="10"/>
  <c r="G155" i="10"/>
  <c r="G153" i="10"/>
  <c r="G149" i="10"/>
  <c r="G163" i="10"/>
  <c r="G157" i="10"/>
  <c r="G150" i="10"/>
  <c r="F119" i="10"/>
  <c r="F111" i="10"/>
  <c r="F103" i="10"/>
  <c r="F95" i="10"/>
  <c r="F140" i="10"/>
  <c r="F125" i="10"/>
  <c r="F117" i="10"/>
  <c r="F109" i="10"/>
  <c r="F101" i="10"/>
  <c r="F93" i="10"/>
  <c r="F138" i="10"/>
  <c r="F129" i="10"/>
  <c r="F121" i="10"/>
  <c r="F113" i="10"/>
  <c r="G114" i="10" s="1"/>
  <c r="F105" i="10"/>
  <c r="F97" i="10"/>
  <c r="F134" i="10"/>
  <c r="F124" i="10"/>
  <c r="F116" i="10"/>
  <c r="F108" i="10"/>
  <c r="F100" i="10"/>
  <c r="F92" i="10"/>
  <c r="F137" i="10"/>
  <c r="F128" i="10"/>
  <c r="F120" i="10"/>
  <c r="G120" i="10" s="1"/>
  <c r="F112" i="10"/>
  <c r="G112" i="10" s="1"/>
  <c r="F104" i="10"/>
  <c r="G104" i="10" s="1"/>
  <c r="F96" i="10"/>
  <c r="G96" i="10" s="1"/>
  <c r="F141" i="10"/>
  <c r="G141" i="10" s="1"/>
  <c r="F133" i="10"/>
  <c r="F132" i="10"/>
  <c r="F126" i="10"/>
  <c r="F118" i="10"/>
  <c r="F110" i="10"/>
  <c r="F102" i="10"/>
  <c r="F94" i="10"/>
  <c r="F139" i="10"/>
  <c r="G139" i="10" s="1"/>
  <c r="F131" i="10"/>
  <c r="G131" i="10" s="1"/>
  <c r="F123" i="10"/>
  <c r="F115" i="10"/>
  <c r="G115" i="10" s="1"/>
  <c r="F107" i="10"/>
  <c r="G107" i="10" s="1"/>
  <c r="F99" i="10"/>
  <c r="G99" i="10" s="1"/>
  <c r="F91" i="10"/>
  <c r="G91" i="10" s="1"/>
  <c r="F136" i="10"/>
  <c r="C82" i="10"/>
  <c r="D82" i="10" s="1"/>
  <c r="E82" i="10" s="1"/>
  <c r="C83" i="10"/>
  <c r="D83" i="10" s="1"/>
  <c r="E83" i="10" s="1"/>
  <c r="C84" i="10"/>
  <c r="D84" i="10" s="1"/>
  <c r="E84" i="10" s="1"/>
  <c r="C85" i="10"/>
  <c r="D85" i="10" s="1"/>
  <c r="E85" i="10" s="1"/>
  <c r="C86" i="10"/>
  <c r="D86" i="10" s="1"/>
  <c r="E86" i="10" s="1"/>
  <c r="C87" i="10"/>
  <c r="D87" i="10" s="1"/>
  <c r="E87" i="10" s="1"/>
  <c r="C88" i="10"/>
  <c r="D88" i="10" s="1"/>
  <c r="E88" i="10" s="1"/>
  <c r="F89" i="10" s="1"/>
  <c r="G123" i="10" l="1"/>
  <c r="G132" i="10"/>
  <c r="G137" i="10"/>
  <c r="G105" i="10"/>
  <c r="G117" i="10"/>
  <c r="G92" i="10"/>
  <c r="G90" i="10"/>
  <c r="G128" i="10"/>
  <c r="G136" i="10"/>
  <c r="G93" i="10"/>
  <c r="G118" i="10"/>
  <c r="G134" i="10"/>
  <c r="G101" i="10"/>
  <c r="G126" i="10"/>
  <c r="G97" i="10"/>
  <c r="G109" i="10"/>
  <c r="G110" i="10"/>
  <c r="G124" i="10"/>
  <c r="G111" i="10"/>
  <c r="G98" i="10"/>
  <c r="G119" i="10"/>
  <c r="G125" i="10"/>
  <c r="G106" i="10"/>
  <c r="G100" i="10"/>
  <c r="G121" i="10"/>
  <c r="G140" i="10"/>
  <c r="G122" i="10"/>
  <c r="G127" i="10"/>
  <c r="G133" i="10"/>
  <c r="G113" i="10"/>
  <c r="G94" i="10"/>
  <c r="G108" i="10"/>
  <c r="G129" i="10"/>
  <c r="G95" i="10"/>
  <c r="G130" i="10"/>
  <c r="G142" i="10"/>
  <c r="G135" i="10"/>
  <c r="G102" i="10"/>
  <c r="G116" i="10"/>
  <c r="G138" i="10"/>
  <c r="G103" i="10"/>
  <c r="I83" i="10"/>
  <c r="F83" i="10"/>
  <c r="I82" i="10"/>
  <c r="F88" i="10"/>
  <c r="I87" i="10"/>
  <c r="F87" i="10"/>
  <c r="I86" i="10"/>
  <c r="F86" i="10"/>
  <c r="I85" i="10"/>
  <c r="F85" i="10"/>
  <c r="I84" i="10"/>
  <c r="F84" i="10"/>
  <c r="C81" i="10"/>
  <c r="D81" i="10" s="1"/>
  <c r="E81" i="10" s="1"/>
  <c r="C80" i="10"/>
  <c r="D80" i="10" s="1"/>
  <c r="E80" i="10" s="1"/>
  <c r="C79" i="10"/>
  <c r="D79" i="10" s="1"/>
  <c r="E79" i="10" s="1"/>
  <c r="C78" i="10"/>
  <c r="D78" i="10" s="1"/>
  <c r="E78" i="10" s="1"/>
  <c r="C77" i="10"/>
  <c r="D77" i="10" s="1"/>
  <c r="E77" i="10" s="1"/>
  <c r="C76" i="10"/>
  <c r="D76" i="10" s="1"/>
  <c r="E76" i="10" s="1"/>
  <c r="C75" i="10"/>
  <c r="D75" i="10" s="1"/>
  <c r="E75" i="10" s="1"/>
  <c r="C74" i="10"/>
  <c r="D74" i="10" s="1"/>
  <c r="E74" i="10" s="1"/>
  <c r="C73" i="10"/>
  <c r="D73" i="10" s="1"/>
  <c r="E73" i="10" s="1"/>
  <c r="C72" i="10"/>
  <c r="D72" i="10" s="1"/>
  <c r="E72" i="10" s="1"/>
  <c r="C71" i="10"/>
  <c r="D71" i="10" s="1"/>
  <c r="E71" i="10" s="1"/>
  <c r="C70" i="10"/>
  <c r="D70" i="10" s="1"/>
  <c r="E70" i="10" s="1"/>
  <c r="C69" i="10"/>
  <c r="D69" i="10" s="1"/>
  <c r="E69" i="10" s="1"/>
  <c r="C68" i="10"/>
  <c r="D68" i="10" s="1"/>
  <c r="E68" i="10" s="1"/>
  <c r="C67" i="10"/>
  <c r="D67" i="10" s="1"/>
  <c r="E67" i="10" s="1"/>
  <c r="C66" i="10"/>
  <c r="D66" i="10" s="1"/>
  <c r="E66" i="10" s="1"/>
  <c r="C65" i="10"/>
  <c r="D65" i="10" s="1"/>
  <c r="E65" i="10" s="1"/>
  <c r="C64" i="10"/>
  <c r="D64" i="10" s="1"/>
  <c r="E64" i="10" s="1"/>
  <c r="C63" i="10"/>
  <c r="D63" i="10" s="1"/>
  <c r="E63" i="10" s="1"/>
  <c r="C62" i="10"/>
  <c r="D62" i="10" s="1"/>
  <c r="E62" i="10" s="1"/>
  <c r="C61" i="10"/>
  <c r="D61" i="10" s="1"/>
  <c r="E61" i="10" s="1"/>
  <c r="C60" i="10"/>
  <c r="D60" i="10" s="1"/>
  <c r="E60" i="10" s="1"/>
  <c r="C59" i="10"/>
  <c r="D59" i="10" s="1"/>
  <c r="E59" i="10" s="1"/>
  <c r="C58" i="10"/>
  <c r="D58" i="10" s="1"/>
  <c r="E58" i="10" s="1"/>
  <c r="C57" i="10"/>
  <c r="D57" i="10" s="1"/>
  <c r="E57" i="10" s="1"/>
  <c r="C56" i="10"/>
  <c r="D56" i="10" s="1"/>
  <c r="E56" i="10" s="1"/>
  <c r="C55" i="10"/>
  <c r="D55" i="10" s="1"/>
  <c r="E55" i="10" s="1"/>
  <c r="C54" i="10"/>
  <c r="D54" i="10" s="1"/>
  <c r="E54" i="10" s="1"/>
  <c r="C53" i="10"/>
  <c r="D53" i="10" s="1"/>
  <c r="E53" i="10" s="1"/>
  <c r="C52" i="10"/>
  <c r="D52" i="10" s="1"/>
  <c r="E52" i="10" s="1"/>
  <c r="C51" i="10"/>
  <c r="D51" i="10" s="1"/>
  <c r="E51" i="10" s="1"/>
  <c r="C50" i="10"/>
  <c r="D50" i="10" s="1"/>
  <c r="E50" i="10" s="1"/>
  <c r="C49" i="10"/>
  <c r="D49" i="10" s="1"/>
  <c r="E49" i="10" s="1"/>
  <c r="C48" i="10"/>
  <c r="D48" i="10" s="1"/>
  <c r="E48" i="10" s="1"/>
  <c r="C47" i="10"/>
  <c r="D47" i="10" s="1"/>
  <c r="E47" i="10" s="1"/>
  <c r="C46" i="10"/>
  <c r="D46" i="10" s="1"/>
  <c r="E46" i="10" s="1"/>
  <c r="C45" i="10"/>
  <c r="D45" i="10" s="1"/>
  <c r="E45" i="10" s="1"/>
  <c r="C44" i="10"/>
  <c r="D44" i="10" s="1"/>
  <c r="E44" i="10" s="1"/>
  <c r="C43" i="10"/>
  <c r="D43" i="10" s="1"/>
  <c r="E43" i="10" s="1"/>
  <c r="C42" i="10"/>
  <c r="D42" i="10" s="1"/>
  <c r="E42" i="10" s="1"/>
  <c r="C41" i="10"/>
  <c r="D41" i="10" s="1"/>
  <c r="E41" i="10" s="1"/>
  <c r="C40" i="10"/>
  <c r="D40" i="10" s="1"/>
  <c r="E40" i="10" s="1"/>
  <c r="C39" i="10"/>
  <c r="D39" i="10" s="1"/>
  <c r="E39" i="10" s="1"/>
  <c r="C38" i="10"/>
  <c r="D38" i="10" s="1"/>
  <c r="E38" i="10" s="1"/>
  <c r="C37" i="10"/>
  <c r="D37" i="10" s="1"/>
  <c r="E37" i="10" s="1"/>
  <c r="C36" i="10"/>
  <c r="D36" i="10" s="1"/>
  <c r="E36" i="10" s="1"/>
  <c r="C35" i="10"/>
  <c r="D35" i="10" s="1"/>
  <c r="E35" i="10" s="1"/>
  <c r="C34" i="10"/>
  <c r="D34" i="10" s="1"/>
  <c r="E34" i="10" s="1"/>
  <c r="C33" i="10"/>
  <c r="D33" i="10" s="1"/>
  <c r="E33" i="10" s="1"/>
  <c r="C32" i="10"/>
  <c r="D32" i="10" s="1"/>
  <c r="E32" i="10" s="1"/>
  <c r="C31" i="10"/>
  <c r="D31" i="10" s="1"/>
  <c r="E31" i="10" s="1"/>
  <c r="C30" i="10"/>
  <c r="D30" i="10" s="1"/>
  <c r="E30" i="10" s="1"/>
  <c r="C29" i="10"/>
  <c r="D29" i="10" s="1"/>
  <c r="E29" i="10" s="1"/>
  <c r="C28" i="10"/>
  <c r="D28" i="10" s="1"/>
  <c r="E28" i="10" s="1"/>
  <c r="C27" i="10"/>
  <c r="D27" i="10" s="1"/>
  <c r="E27" i="10" s="1"/>
  <c r="C26" i="10"/>
  <c r="D26" i="10" s="1"/>
  <c r="E26" i="10" s="1"/>
  <c r="C25" i="10"/>
  <c r="D25" i="10" s="1"/>
  <c r="E25" i="10" s="1"/>
  <c r="C24" i="10"/>
  <c r="C23" i="10"/>
  <c r="D23" i="10" s="1"/>
  <c r="E23" i="10" s="1"/>
  <c r="C22" i="10"/>
  <c r="D22" i="10" s="1"/>
  <c r="E22" i="10" s="1"/>
  <c r="C21" i="10"/>
  <c r="D21" i="10" s="1"/>
  <c r="E21" i="10" s="1"/>
  <c r="C20" i="10"/>
  <c r="D20" i="10" s="1"/>
  <c r="E20" i="10" s="1"/>
  <c r="C19" i="10"/>
  <c r="D19" i="10" s="1"/>
  <c r="E19" i="10" s="1"/>
  <c r="C18" i="10"/>
  <c r="D18" i="10" s="1"/>
  <c r="E18" i="10" s="1"/>
  <c r="C17" i="10"/>
  <c r="D17" i="10" s="1"/>
  <c r="E17" i="10" s="1"/>
  <c r="C16" i="10"/>
  <c r="D16" i="10" s="1"/>
  <c r="E16" i="10" s="1"/>
  <c r="C15" i="10"/>
  <c r="D15" i="10" s="1"/>
  <c r="E15" i="10" s="1"/>
  <c r="C14" i="10"/>
  <c r="D14" i="10" s="1"/>
  <c r="E14" i="10" s="1"/>
  <c r="C13" i="10"/>
  <c r="D13" i="10" s="1"/>
  <c r="E13" i="10" s="1"/>
  <c r="C12" i="10"/>
  <c r="D12" i="10" s="1"/>
  <c r="E12" i="10" s="1"/>
  <c r="C11" i="10"/>
  <c r="D11" i="10" s="1"/>
  <c r="E11" i="10" s="1"/>
  <c r="C10" i="10"/>
  <c r="D10" i="10" s="1"/>
  <c r="E10" i="10" s="1"/>
  <c r="C9" i="10"/>
  <c r="D9" i="10" s="1"/>
  <c r="E9" i="10" s="1"/>
  <c r="C8" i="10"/>
  <c r="D8" i="10" s="1"/>
  <c r="E8" i="10" s="1"/>
  <c r="C7" i="10"/>
  <c r="D7" i="10" s="1"/>
  <c r="E7" i="10" s="1"/>
  <c r="C6" i="10"/>
  <c r="D6" i="10" s="1"/>
  <c r="E6" i="10" s="1"/>
  <c r="C5" i="10"/>
  <c r="D5" i="10" s="1"/>
  <c r="E5" i="10" s="1"/>
  <c r="C4" i="10"/>
  <c r="D4" i="10" s="1"/>
  <c r="E4" i="10" s="1"/>
  <c r="G88" i="10" l="1"/>
  <c r="G84" i="10"/>
  <c r="G89" i="10"/>
  <c r="G85" i="10"/>
  <c r="G86" i="10"/>
  <c r="F79" i="10"/>
  <c r="G87" i="10"/>
  <c r="I23" i="10"/>
  <c r="F23" i="10"/>
  <c r="I39" i="10"/>
  <c r="F39" i="10"/>
  <c r="I47" i="10"/>
  <c r="F47" i="10"/>
  <c r="I55" i="10"/>
  <c r="F55" i="10"/>
  <c r="I63" i="10"/>
  <c r="F63" i="10"/>
  <c r="I71" i="10"/>
  <c r="F71" i="10"/>
  <c r="I8" i="10"/>
  <c r="F8" i="10"/>
  <c r="I16" i="10"/>
  <c r="F16" i="10"/>
  <c r="I32" i="10"/>
  <c r="F32" i="10"/>
  <c r="I40" i="10"/>
  <c r="F40" i="10"/>
  <c r="G40" i="10" s="1"/>
  <c r="I48" i="10"/>
  <c r="F48" i="10"/>
  <c r="G48" i="10" s="1"/>
  <c r="I56" i="10"/>
  <c r="F56" i="10"/>
  <c r="I64" i="10"/>
  <c r="F64" i="10"/>
  <c r="G64" i="10" s="1"/>
  <c r="I72" i="10"/>
  <c r="F72" i="10"/>
  <c r="G72" i="10" s="1"/>
  <c r="F80" i="10"/>
  <c r="I7" i="10"/>
  <c r="F7" i="10"/>
  <c r="I17" i="10"/>
  <c r="F17" i="10"/>
  <c r="I49" i="10"/>
  <c r="F49" i="10"/>
  <c r="I65" i="10"/>
  <c r="F65" i="10"/>
  <c r="I73" i="10"/>
  <c r="F73" i="10"/>
  <c r="I81" i="10"/>
  <c r="F81" i="10"/>
  <c r="I10" i="10"/>
  <c r="F10" i="10"/>
  <c r="I18" i="10"/>
  <c r="F18" i="10"/>
  <c r="I26" i="10"/>
  <c r="F26" i="10"/>
  <c r="I34" i="10"/>
  <c r="F34" i="10"/>
  <c r="I42" i="10"/>
  <c r="F42" i="10"/>
  <c r="I50" i="10"/>
  <c r="F50" i="10"/>
  <c r="I58" i="10"/>
  <c r="F58" i="10"/>
  <c r="I66" i="10"/>
  <c r="F66" i="10"/>
  <c r="I74" i="10"/>
  <c r="F74" i="10"/>
  <c r="I31" i="10"/>
  <c r="F31" i="10"/>
  <c r="I33" i="10"/>
  <c r="F33" i="10"/>
  <c r="G33" i="10" s="1"/>
  <c r="I11" i="10"/>
  <c r="F11" i="10"/>
  <c r="I35" i="10"/>
  <c r="F35" i="10"/>
  <c r="I75" i="10"/>
  <c r="F75" i="10"/>
  <c r="I12" i="10"/>
  <c r="F12" i="10"/>
  <c r="I20" i="10"/>
  <c r="F20" i="10"/>
  <c r="I28" i="10"/>
  <c r="F28" i="10"/>
  <c r="I36" i="10"/>
  <c r="F36" i="10"/>
  <c r="I44" i="10"/>
  <c r="F44" i="10"/>
  <c r="I52" i="10"/>
  <c r="F52" i="10"/>
  <c r="I60" i="10"/>
  <c r="F60" i="10"/>
  <c r="I68" i="10"/>
  <c r="F68" i="10"/>
  <c r="F76" i="10"/>
  <c r="F82" i="10"/>
  <c r="I9" i="10"/>
  <c r="F9" i="10"/>
  <c r="I41" i="10"/>
  <c r="F41" i="10"/>
  <c r="I19" i="10"/>
  <c r="F19" i="10"/>
  <c r="G19" i="10" s="1"/>
  <c r="I43" i="10"/>
  <c r="F43" i="10"/>
  <c r="I67" i="10"/>
  <c r="F67" i="10"/>
  <c r="G67" i="10" s="1"/>
  <c r="I13" i="10"/>
  <c r="F13" i="10"/>
  <c r="I21" i="10"/>
  <c r="F21" i="10"/>
  <c r="I29" i="10"/>
  <c r="F29" i="10"/>
  <c r="I37" i="10"/>
  <c r="F37" i="10"/>
  <c r="I45" i="10"/>
  <c r="F45" i="10"/>
  <c r="I53" i="10"/>
  <c r="F53" i="10"/>
  <c r="I61" i="10"/>
  <c r="F61" i="10"/>
  <c r="I69" i="10"/>
  <c r="F69" i="10"/>
  <c r="F77" i="10"/>
  <c r="I15" i="10"/>
  <c r="F15" i="10"/>
  <c r="I25" i="10"/>
  <c r="I57" i="10"/>
  <c r="F57" i="10"/>
  <c r="I27" i="10"/>
  <c r="F27" i="10"/>
  <c r="I51" i="10"/>
  <c r="F51" i="10"/>
  <c r="G51" i="10" s="1"/>
  <c r="I59" i="10"/>
  <c r="F59" i="10"/>
  <c r="F5" i="10"/>
  <c r="F6" i="10"/>
  <c r="I14" i="10"/>
  <c r="F14" i="10"/>
  <c r="I22" i="10"/>
  <c r="F22" i="10"/>
  <c r="I30" i="10"/>
  <c r="F30" i="10"/>
  <c r="I38" i="10"/>
  <c r="F38" i="10"/>
  <c r="I46" i="10"/>
  <c r="F46" i="10"/>
  <c r="I54" i="10"/>
  <c r="F54" i="10"/>
  <c r="I62" i="10"/>
  <c r="F62" i="10"/>
  <c r="I70" i="10"/>
  <c r="F70" i="10"/>
  <c r="F78" i="10"/>
  <c r="G78" i="10" s="1"/>
  <c r="D24" i="10"/>
  <c r="E24" i="10" s="1"/>
  <c r="F25" i="10" s="1"/>
  <c r="I4" i="10"/>
  <c r="J4" i="10"/>
  <c r="J5" i="10" s="1"/>
  <c r="J6" i="10" s="1"/>
  <c r="J7" i="10" s="1"/>
  <c r="J8" i="10" s="1"/>
  <c r="J9" i="10" s="1"/>
  <c r="J10" i="10" s="1"/>
  <c r="J11" i="10" s="1"/>
  <c r="J12" i="10" s="1"/>
  <c r="J13" i="10" s="1"/>
  <c r="J14" i="10" s="1"/>
  <c r="J15" i="10" s="1"/>
  <c r="J16" i="10" s="1"/>
  <c r="J17" i="10" s="1"/>
  <c r="J18" i="10" s="1"/>
  <c r="J19" i="10" s="1"/>
  <c r="J20" i="10" s="1"/>
  <c r="J21" i="10" s="1"/>
  <c r="J22" i="10" s="1"/>
  <c r="J23" i="10" s="1"/>
  <c r="I5" i="10"/>
  <c r="I6" i="10"/>
  <c r="G6" i="10" l="1"/>
  <c r="G22" i="10"/>
  <c r="G54" i="10"/>
  <c r="G76" i="10"/>
  <c r="G70" i="10"/>
  <c r="G82" i="10"/>
  <c r="G53" i="10"/>
  <c r="G21" i="10"/>
  <c r="G38" i="10"/>
  <c r="G12" i="10"/>
  <c r="G26" i="10"/>
  <c r="G35" i="10"/>
  <c r="G10" i="10"/>
  <c r="G28" i="10"/>
  <c r="G41" i="10"/>
  <c r="G57" i="10"/>
  <c r="G43" i="10"/>
  <c r="G73" i="10"/>
  <c r="G56" i="10"/>
  <c r="G61" i="10"/>
  <c r="G29" i="10"/>
  <c r="G79" i="10"/>
  <c r="G68" i="10"/>
  <c r="G36" i="10"/>
  <c r="G75" i="10"/>
  <c r="G50" i="10"/>
  <c r="G18" i="10"/>
  <c r="G65" i="10"/>
  <c r="G58" i="10"/>
  <c r="G16" i="10"/>
  <c r="G55" i="10"/>
  <c r="G8" i="10"/>
  <c r="G47" i="10"/>
  <c r="G7" i="10"/>
  <c r="G62" i="10"/>
  <c r="G59" i="10"/>
  <c r="G31" i="10"/>
  <c r="G80" i="10"/>
  <c r="G83" i="10"/>
  <c r="G44" i="10"/>
  <c r="G30" i="10"/>
  <c r="G15" i="10"/>
  <c r="G71" i="10"/>
  <c r="G39" i="10"/>
  <c r="G13" i="10"/>
  <c r="G60" i="10"/>
  <c r="G74" i="10"/>
  <c r="G42" i="10"/>
  <c r="G49" i="10"/>
  <c r="G45" i="10"/>
  <c r="G77" i="10"/>
  <c r="G32" i="10"/>
  <c r="G63" i="10"/>
  <c r="G23" i="10"/>
  <c r="G46" i="10"/>
  <c r="G14" i="10"/>
  <c r="G27" i="10"/>
  <c r="G69" i="10"/>
  <c r="G37" i="10"/>
  <c r="G9" i="10"/>
  <c r="G52" i="10"/>
  <c r="G20" i="10"/>
  <c r="G11" i="10"/>
  <c r="G66" i="10"/>
  <c r="G34" i="10"/>
  <c r="G81" i="10"/>
  <c r="G17" i="10"/>
  <c r="I24" i="10"/>
  <c r="F24" i="10"/>
  <c r="G24" i="10" s="1"/>
  <c r="J24" i="10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 s="1"/>
  <c r="J39" i="10" s="1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J51" i="10" s="1"/>
  <c r="J52" i="10" s="1"/>
  <c r="J53" i="10" s="1"/>
  <c r="J54" i="10" s="1"/>
  <c r="J55" i="10" s="1"/>
  <c r="J56" i="10" s="1"/>
  <c r="J57" i="10" s="1"/>
  <c r="J58" i="10" s="1"/>
  <c r="J59" i="10" s="1"/>
  <c r="J60" i="10" s="1"/>
  <c r="J61" i="10" s="1"/>
  <c r="J62" i="10" s="1"/>
  <c r="J63" i="10" s="1"/>
  <c r="J64" i="10" s="1"/>
  <c r="J65" i="10" s="1"/>
  <c r="J66" i="10" s="1"/>
  <c r="J67" i="10" s="1"/>
  <c r="J68" i="10" s="1"/>
  <c r="J69" i="10" s="1"/>
  <c r="J70" i="10" s="1"/>
  <c r="J71" i="10" s="1"/>
  <c r="J72" i="10" s="1"/>
  <c r="J73" i="10" s="1"/>
  <c r="J74" i="10" s="1"/>
  <c r="J75" i="10" s="1"/>
  <c r="J76" i="10" s="1"/>
  <c r="J77" i="10" s="1"/>
  <c r="J78" i="10" s="1"/>
  <c r="J79" i="10" s="1"/>
  <c r="J80" i="10" s="1"/>
  <c r="J81" i="10" s="1"/>
  <c r="J82" i="10" s="1"/>
  <c r="J83" i="10" s="1"/>
  <c r="J84" i="10" s="1"/>
  <c r="J85" i="10" s="1"/>
  <c r="J86" i="10" s="1"/>
  <c r="J87" i="10" s="1"/>
  <c r="J88" i="10" s="1"/>
  <c r="J89" i="10" s="1"/>
  <c r="J90" i="10" s="1"/>
  <c r="J91" i="10" s="1"/>
  <c r="J92" i="10" s="1"/>
  <c r="J93" i="10" s="1"/>
  <c r="J94" i="10" s="1"/>
  <c r="J95" i="10" s="1"/>
  <c r="J96" i="10" s="1"/>
  <c r="J97" i="10" s="1"/>
  <c r="J98" i="10" s="1"/>
  <c r="J99" i="10" s="1"/>
  <c r="J100" i="10" s="1"/>
  <c r="J101" i="10" s="1"/>
  <c r="J102" i="10" s="1"/>
  <c r="J103" i="10" s="1"/>
  <c r="J104" i="10" s="1"/>
  <c r="J105" i="10" s="1"/>
  <c r="J106" i="10" s="1"/>
  <c r="J107" i="10" s="1"/>
  <c r="J108" i="10" s="1"/>
  <c r="J109" i="10" s="1"/>
  <c r="J110" i="10" s="1"/>
  <c r="J111" i="10" s="1"/>
  <c r="J112" i="10" s="1"/>
  <c r="J113" i="10" s="1"/>
  <c r="J114" i="10" s="1"/>
  <c r="J115" i="10" s="1"/>
  <c r="J116" i="10" s="1"/>
  <c r="J117" i="10" s="1"/>
  <c r="J118" i="10" s="1"/>
  <c r="J119" i="10" s="1"/>
  <c r="J120" i="10" s="1"/>
  <c r="J121" i="10" s="1"/>
  <c r="J122" i="10" s="1"/>
  <c r="J123" i="10" s="1"/>
  <c r="J124" i="10" s="1"/>
  <c r="J125" i="10" s="1"/>
  <c r="J126" i="10" s="1"/>
  <c r="J127" i="10" s="1"/>
  <c r="J128" i="10" s="1"/>
  <c r="J129" i="10" s="1"/>
  <c r="J130" i="10" s="1"/>
  <c r="J131" i="10" s="1"/>
  <c r="J132" i="10" s="1"/>
  <c r="J133" i="10" s="1"/>
  <c r="J134" i="10" s="1"/>
  <c r="J135" i="10" s="1"/>
  <c r="J136" i="10" s="1"/>
  <c r="J137" i="10" s="1"/>
  <c r="J138" i="10" s="1"/>
  <c r="J139" i="10" s="1"/>
  <c r="J140" i="10" s="1"/>
  <c r="J141" i="10" s="1"/>
  <c r="J142" i="10" s="1"/>
  <c r="J143" i="10" s="1"/>
  <c r="J144" i="10" s="1"/>
  <c r="J145" i="10" s="1"/>
  <c r="J146" i="10" s="1"/>
  <c r="J147" i="10" s="1"/>
  <c r="J148" i="10" s="1"/>
  <c r="J149" i="10" s="1"/>
  <c r="J150" i="10" s="1"/>
  <c r="J151" i="10" s="1"/>
  <c r="J152" i="10" s="1"/>
  <c r="J153" i="10" s="1"/>
  <c r="J154" i="10" s="1"/>
  <c r="J155" i="10" s="1"/>
  <c r="J156" i="10" s="1"/>
  <c r="J157" i="10" s="1"/>
  <c r="J158" i="10" s="1"/>
  <c r="J159" i="10" s="1"/>
  <c r="J160" i="10" s="1"/>
  <c r="J161" i="10" s="1"/>
  <c r="J162" i="10" s="1"/>
  <c r="J163" i="10" s="1"/>
  <c r="G25" i="10" l="1"/>
  <c r="I79" i="10"/>
  <c r="I78" i="10"/>
  <c r="I80" i="10"/>
  <c r="I77" i="10"/>
  <c r="I76" i="10"/>
  <c r="J2" i="10" s="1"/>
</calcChain>
</file>

<file path=xl/sharedStrings.xml><?xml version="1.0" encoding="utf-8"?>
<sst xmlns="http://schemas.openxmlformats.org/spreadsheetml/2006/main" count="34" uniqueCount="23">
  <si>
    <t>A</t>
  </si>
  <si>
    <t>B</t>
  </si>
  <si>
    <t>C</t>
  </si>
  <si>
    <t>Start</t>
  </si>
  <si>
    <t>Sume of Squares</t>
  </si>
  <si>
    <t>Model</t>
  </si>
  <si>
    <t>Model corr</t>
  </si>
  <si>
    <t>DATA</t>
  </si>
  <si>
    <t>Date</t>
  </si>
  <si>
    <t>Square diff</t>
  </si>
  <si>
    <t>Log Day since start</t>
  </si>
  <si>
    <t>Day of year</t>
  </si>
  <si>
    <t>italy</t>
  </si>
  <si>
    <t>Cumulative</t>
  </si>
  <si>
    <t>Acceleration</t>
  </si>
  <si>
    <t>Acceleration stops accelerating day 70 as seen from this curve</t>
  </si>
  <si>
    <t>Day 70 is March 10 when whole italy was lockdown</t>
  </si>
  <si>
    <t>Predicted curve for new cases per day and acceleration in new cases per day</t>
  </si>
  <si>
    <t>Total length of outbreak predicted when quarantaine was introduced on day 19 of the outbreak is 93 days</t>
  </si>
  <si>
    <t>and 74 days needed for the lockdown</t>
  </si>
  <si>
    <t>Lombardy Lockdown</t>
  </si>
  <si>
    <t>Italy Lockdown</t>
  </si>
  <si>
    <t>Sum recorded cases predicted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</si>
</sst>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21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/>
    <xf numFmtId="0" fontId="0" fillId="0" borderId="0" xfId="0" applyNumberFormat="1"/>
    <xf numFmtId="0" fontId="3" fillId="3" borderId="0" xfId="2"/>
    <xf numFmtId="0" fontId="4" fillId="4" borderId="0" xfId="3"/>
    <xf numFmtId="0" fontId="4" fillId="4" borderId="0" xfId="3" applyNumberFormat="1"/>
    <xf numFmtId="0" fontId="1" fillId="2" borderId="0" xfId="1"/>
    <xf numFmtId="0" fontId="5" fillId="2" borderId="0" xfId="1" applyFont="1"/>
    <xf numFmtId="0" fontId="0" fillId="5" borderId="0" xfId="0" applyFill="1"/>
    <xf numFmtId="0" fontId="1" fillId="0" borderId="0" xfId="1" applyFill="1"/>
    <xf numFmtId="14" fontId="0" fillId="6" borderId="0" xfId="0" applyNumberFormat="1" applyFill="1"/>
    <xf numFmtId="0" fontId="2" fillId="6" borderId="0" xfId="0" applyFont="1" applyFill="1"/>
    <xf numFmtId="0" fontId="0" fillId="6" borderId="0" xfId="0" applyFill="1"/>
    <xf numFmtId="0" fontId="3" fillId="6" borderId="0" xfId="2" applyFill="1"/>
    <xf numFmtId="0" fontId="0" fillId="6" borderId="0" xfId="0" applyNumberFormat="1" applyFill="1"/>
    <xf numFmtId="14" fontId="0" fillId="7" borderId="0" xfId="0" applyNumberFormat="1" applyFill="1"/>
    <xf numFmtId="0" fontId="2" fillId="7" borderId="0" xfId="0" applyFont="1" applyFill="1"/>
    <xf numFmtId="0" fontId="0" fillId="7" borderId="0" xfId="0" applyFill="1"/>
    <xf numFmtId="0" fontId="0" fillId="7" borderId="0" xfId="0" applyNumberFormat="1" applyFill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[1]Fujian!$R$6:$R$25</c:f>
              <c:numCache>
                <c:formatCode>General</c:formatCode>
                <c:ptCount val="20"/>
              </c:numCache>
            </c:numRef>
          </c:xVal>
          <c:yVal>
            <c:numRef>
              <c:f>[1]Fujian!$T$6:$T$25</c:f>
              <c:numCache>
                <c:formatCode>General</c:formatCode>
                <c:ptCount val="2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4-4049-9614-C2B93E894545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[1]Fujian!$R$6:$R$25</c:f>
              <c:numCache>
                <c:formatCode>General</c:formatCode>
                <c:ptCount val="20"/>
              </c:numCache>
            </c:numRef>
          </c:xVal>
          <c:yVal>
            <c:numRef>
              <c:f>[1]Fujian!$T$6:$T$10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4-4049-9614-C2B93E894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 Korea</a:t>
            </a:r>
          </a:p>
          <a:p>
            <a:pPr>
              <a:defRPr/>
            </a:pPr>
            <a:r>
              <a:rPr lang="en-US"/>
              <a:t>2020-02-18--03-21</a:t>
            </a:r>
          </a:p>
        </c:rich>
      </c:tx>
      <c:layout>
        <c:manualLayout>
          <c:xMode val="edge"/>
          <c:yMode val="edge"/>
          <c:x val="0.28270493966032023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902E-4B79-839E-4E9BCB208D8F}"/>
              </c:ext>
            </c:extLst>
          </c:dPt>
          <c:dPt>
            <c:idx val="2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CD3C-4E2B-90FF-772C03F9BC29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CD3C-4E2B-90FF-772C03F9BC29}"/>
              </c:ext>
            </c:extLst>
          </c:dPt>
          <c:dPt>
            <c:idx val="2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CD3C-4E2B-90FF-772C03F9BC29}"/>
              </c:ext>
            </c:extLst>
          </c:dPt>
          <c:dPt>
            <c:idx val="2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CD3C-4E2B-90FF-772C03F9BC29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CD3C-4E2B-90FF-772C03F9BC29}"/>
              </c:ext>
            </c:extLst>
          </c:dPt>
          <c:dPt>
            <c:idx val="2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CD3C-4E2B-90FF-772C03F9BC29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CD3C-4E2B-90FF-772C03F9BC29}"/>
              </c:ext>
            </c:extLst>
          </c:dPt>
          <c:dPt>
            <c:idx val="2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CD3C-4E2B-90FF-772C03F9BC29}"/>
              </c:ext>
            </c:extLst>
          </c:dPt>
          <c:dPt>
            <c:idx val="2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CD3C-4E2B-90FF-772C03F9BC29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CD3C-4E2B-90FF-772C03F9BC29}"/>
              </c:ext>
            </c:extLst>
          </c:dPt>
          <c:dPt>
            <c:idx val="3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CD3C-4E2B-90FF-772C03F9BC29}"/>
              </c:ext>
            </c:extLst>
          </c:dPt>
          <c:dPt>
            <c:idx val="3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CD3C-4E2B-90FF-772C03F9BC29}"/>
              </c:ext>
            </c:extLst>
          </c:dPt>
          <c:dPt>
            <c:idx val="3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CD3C-4E2B-90FF-772C03F9BC29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CD3C-4E2B-90FF-772C03F9BC29}"/>
              </c:ext>
            </c:extLst>
          </c:dPt>
          <c:dPt>
            <c:idx val="3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902E-4B79-839E-4E9BCB208D8F}"/>
              </c:ext>
            </c:extLst>
          </c:dPt>
          <c:dPt>
            <c:idx val="3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902E-4B79-839E-4E9BCB208D8F}"/>
              </c:ext>
            </c:extLst>
          </c:dPt>
          <c:dPt>
            <c:idx val="3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902E-4B79-839E-4E9BCB208D8F}"/>
              </c:ext>
            </c:extLst>
          </c:dPt>
          <c:dPt>
            <c:idx val="3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902E-4B79-839E-4E9BCB208D8F}"/>
              </c:ext>
            </c:extLst>
          </c:dPt>
          <c:dPt>
            <c:idx val="3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902E-4B79-839E-4E9BCB208D8F}"/>
              </c:ext>
            </c:extLst>
          </c:dPt>
          <c:dPt>
            <c:idx val="3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902E-4B79-839E-4E9BCB208D8F}"/>
              </c:ext>
            </c:extLst>
          </c:dPt>
          <c:dPt>
            <c:idx val="4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902E-4B79-839E-4E9BCB208D8F}"/>
              </c:ext>
            </c:extLst>
          </c:dPt>
          <c:dPt>
            <c:idx val="4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902E-4B79-839E-4E9BCB208D8F}"/>
              </c:ext>
            </c:extLst>
          </c:dPt>
          <c:dPt>
            <c:idx val="4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902E-4B79-839E-4E9BCB208D8F}"/>
              </c:ext>
            </c:extLst>
          </c:dPt>
          <c:dPt>
            <c:idx val="4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902E-4B79-839E-4E9BCB208D8F}"/>
              </c:ext>
            </c:extLst>
          </c:dPt>
          <c:dPt>
            <c:idx val="4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902E-4B79-839E-4E9BCB208D8F}"/>
              </c:ext>
            </c:extLst>
          </c:dPt>
          <c:dPt>
            <c:idx val="45"/>
            <c:marker>
              <c:symbol val="circle"/>
              <c:size val="5"/>
              <c:spPr>
                <a:solidFill>
                  <a:srgbClr val="FFC000">
                    <a:alpha val="96000"/>
                  </a:srgbClr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902E-4B79-839E-4E9BCB208D8F}"/>
              </c:ext>
            </c:extLst>
          </c:dPt>
          <c:dPt>
            <c:idx val="4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902E-4B79-839E-4E9BCB208D8F}"/>
              </c:ext>
            </c:extLst>
          </c:dPt>
          <c:dPt>
            <c:idx val="4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902E-4B79-839E-4E9BCB208D8F}"/>
              </c:ext>
            </c:extLst>
          </c:dPt>
          <c:dPt>
            <c:idx val="4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902E-4B79-839E-4E9BCB208D8F}"/>
              </c:ext>
            </c:extLst>
          </c:dPt>
          <c:dPt>
            <c:idx val="4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902E-4B79-839E-4E9BCB208D8F}"/>
              </c:ext>
            </c:extLst>
          </c:dPt>
          <c:dPt>
            <c:idx val="5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902E-4B79-839E-4E9BCB208D8F}"/>
              </c:ext>
            </c:extLst>
          </c:dPt>
          <c:dPt>
            <c:idx val="5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902E-4B79-839E-4E9BCB208D8F}"/>
              </c:ext>
            </c:extLst>
          </c:dPt>
          <c:dPt>
            <c:idx val="5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902E-4B79-839E-4E9BCB208D8F}"/>
              </c:ext>
            </c:extLst>
          </c:dPt>
          <c:dPt>
            <c:idx val="5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902E-4B79-839E-4E9BCB208D8F}"/>
              </c:ext>
            </c:extLst>
          </c:dPt>
          <c:dPt>
            <c:idx val="5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902E-4B79-839E-4E9BCB208D8F}"/>
              </c:ext>
            </c:extLst>
          </c:dPt>
          <c:dPt>
            <c:idx val="5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902E-4B79-839E-4E9BCB208D8F}"/>
              </c:ext>
            </c:extLst>
          </c:dPt>
          <c:dPt>
            <c:idx val="5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902E-4B79-839E-4E9BCB208D8F}"/>
              </c:ext>
            </c:extLst>
          </c:dPt>
          <c:dPt>
            <c:idx val="5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902E-4B79-839E-4E9BCB208D8F}"/>
              </c:ext>
            </c:extLst>
          </c:dPt>
          <c:dPt>
            <c:idx val="5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902E-4B79-839E-4E9BCB208D8F}"/>
              </c:ext>
            </c:extLst>
          </c:dPt>
          <c:xVal>
            <c:numRef>
              <c:f>'S Korea'!$B$51:$B$109</c:f>
              <c:numCache>
                <c:formatCode>General</c:formatCode>
                <c:ptCount val="59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86</c:v>
                </c:pt>
                <c:pt idx="39">
                  <c:v>87</c:v>
                </c:pt>
                <c:pt idx="40">
                  <c:v>88</c:v>
                </c:pt>
                <c:pt idx="41">
                  <c:v>89</c:v>
                </c:pt>
                <c:pt idx="42">
                  <c:v>90</c:v>
                </c:pt>
                <c:pt idx="43">
                  <c:v>91</c:v>
                </c:pt>
                <c:pt idx="44">
                  <c:v>92</c:v>
                </c:pt>
                <c:pt idx="45">
                  <c:v>93</c:v>
                </c:pt>
                <c:pt idx="46">
                  <c:v>94</c:v>
                </c:pt>
                <c:pt idx="47">
                  <c:v>95</c:v>
                </c:pt>
                <c:pt idx="48">
                  <c:v>96</c:v>
                </c:pt>
                <c:pt idx="49">
                  <c:v>97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  <c:pt idx="54">
                  <c:v>102</c:v>
                </c:pt>
                <c:pt idx="55">
                  <c:v>103</c:v>
                </c:pt>
                <c:pt idx="56">
                  <c:v>104</c:v>
                </c:pt>
                <c:pt idx="57">
                  <c:v>105</c:v>
                </c:pt>
                <c:pt idx="58">
                  <c:v>106</c:v>
                </c:pt>
              </c:numCache>
            </c:numRef>
          </c:xVal>
          <c:yVal>
            <c:numRef>
              <c:f>'S Korea'!$F$51:$F$109</c:f>
              <c:numCache>
                <c:formatCode>General</c:formatCode>
                <c:ptCount val="59"/>
                <c:pt idx="0">
                  <c:v>0</c:v>
                </c:pt>
                <c:pt idx="1">
                  <c:v>1</c:v>
                </c:pt>
                <c:pt idx="2">
                  <c:v>20</c:v>
                </c:pt>
                <c:pt idx="3">
                  <c:v>53</c:v>
                </c:pt>
                <c:pt idx="4">
                  <c:v>100</c:v>
                </c:pt>
                <c:pt idx="5">
                  <c:v>229</c:v>
                </c:pt>
                <c:pt idx="6">
                  <c:v>169</c:v>
                </c:pt>
                <c:pt idx="7">
                  <c:v>231</c:v>
                </c:pt>
                <c:pt idx="8">
                  <c:v>144</c:v>
                </c:pt>
                <c:pt idx="9">
                  <c:v>284</c:v>
                </c:pt>
                <c:pt idx="10">
                  <c:v>505</c:v>
                </c:pt>
                <c:pt idx="11">
                  <c:v>571</c:v>
                </c:pt>
                <c:pt idx="12">
                  <c:v>813</c:v>
                </c:pt>
                <c:pt idx="13">
                  <c:v>1062</c:v>
                </c:pt>
                <c:pt idx="14">
                  <c:v>600</c:v>
                </c:pt>
                <c:pt idx="15">
                  <c:v>516</c:v>
                </c:pt>
                <c:pt idx="16">
                  <c:v>438</c:v>
                </c:pt>
                <c:pt idx="17">
                  <c:v>518</c:v>
                </c:pt>
                <c:pt idx="18">
                  <c:v>483</c:v>
                </c:pt>
                <c:pt idx="19">
                  <c:v>367</c:v>
                </c:pt>
                <c:pt idx="20">
                  <c:v>248</c:v>
                </c:pt>
                <c:pt idx="21">
                  <c:v>131</c:v>
                </c:pt>
                <c:pt idx="22">
                  <c:v>242</c:v>
                </c:pt>
                <c:pt idx="23">
                  <c:v>114</c:v>
                </c:pt>
                <c:pt idx="24">
                  <c:v>110</c:v>
                </c:pt>
                <c:pt idx="25">
                  <c:v>107</c:v>
                </c:pt>
                <c:pt idx="26">
                  <c:v>76</c:v>
                </c:pt>
                <c:pt idx="27">
                  <c:v>74</c:v>
                </c:pt>
                <c:pt idx="28">
                  <c:v>84</c:v>
                </c:pt>
                <c:pt idx="29">
                  <c:v>93</c:v>
                </c:pt>
                <c:pt idx="30">
                  <c:v>152</c:v>
                </c:pt>
                <c:pt idx="31">
                  <c:v>87</c:v>
                </c:pt>
                <c:pt idx="32">
                  <c:v>147</c:v>
                </c:pt>
                <c:pt idx="33">
                  <c:v>98</c:v>
                </c:pt>
                <c:pt idx="34">
                  <c:v>64</c:v>
                </c:pt>
                <c:pt idx="35">
                  <c:v>76</c:v>
                </c:pt>
                <c:pt idx="36">
                  <c:v>100</c:v>
                </c:pt>
                <c:pt idx="37">
                  <c:v>104</c:v>
                </c:pt>
                <c:pt idx="38">
                  <c:v>91</c:v>
                </c:pt>
                <c:pt idx="39">
                  <c:v>146</c:v>
                </c:pt>
                <c:pt idx="40">
                  <c:v>105</c:v>
                </c:pt>
                <c:pt idx="41">
                  <c:v>78</c:v>
                </c:pt>
                <c:pt idx="42">
                  <c:v>125</c:v>
                </c:pt>
                <c:pt idx="43">
                  <c:v>101</c:v>
                </c:pt>
                <c:pt idx="44">
                  <c:v>89</c:v>
                </c:pt>
                <c:pt idx="45">
                  <c:v>86</c:v>
                </c:pt>
                <c:pt idx="46">
                  <c:v>94</c:v>
                </c:pt>
                <c:pt idx="47">
                  <c:v>81</c:v>
                </c:pt>
                <c:pt idx="48">
                  <c:v>47</c:v>
                </c:pt>
                <c:pt idx="49">
                  <c:v>47</c:v>
                </c:pt>
                <c:pt idx="50">
                  <c:v>53</c:v>
                </c:pt>
                <c:pt idx="51">
                  <c:v>39</c:v>
                </c:pt>
                <c:pt idx="52">
                  <c:v>27</c:v>
                </c:pt>
                <c:pt idx="53">
                  <c:v>30</c:v>
                </c:pt>
                <c:pt idx="54">
                  <c:v>32</c:v>
                </c:pt>
                <c:pt idx="55">
                  <c:v>25</c:v>
                </c:pt>
                <c:pt idx="56">
                  <c:v>27</c:v>
                </c:pt>
                <c:pt idx="57">
                  <c:v>27</c:v>
                </c:pt>
                <c:pt idx="58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3C-4E2B-90FF-772C03F9B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 Korea'!$B$51:$B$84</c:f>
              <c:numCache>
                <c:formatCode>General</c:formatCode>
                <c:ptCount val="34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</c:numCache>
            </c:numRef>
          </c:xVal>
          <c:yVal>
            <c:numRef>
              <c:f>'S Korea'!$E$51:$E$84</c:f>
              <c:numCache>
                <c:formatCode>General</c:formatCode>
                <c:ptCount val="34"/>
                <c:pt idx="0">
                  <c:v>0.16903708525514363</c:v>
                </c:pt>
                <c:pt idx="1">
                  <c:v>0.76859484503548869</c:v>
                </c:pt>
                <c:pt idx="2">
                  <c:v>2.8430200460364645</c:v>
                </c:pt>
                <c:pt idx="3">
                  <c:v>8.7518244737165141</c:v>
                </c:pt>
                <c:pt idx="4">
                  <c:v>22.864290101016568</c:v>
                </c:pt>
                <c:pt idx="5">
                  <c:v>51.561567382097927</c:v>
                </c:pt>
                <c:pt idx="6">
                  <c:v>101.86419133303697</c:v>
                </c:pt>
                <c:pt idx="7">
                  <c:v>178.59118143635865</c:v>
                </c:pt>
                <c:pt idx="8">
                  <c:v>281.04606618513651</c:v>
                </c:pt>
                <c:pt idx="9">
                  <c:v>400.98682969782413</c:v>
                </c:pt>
                <c:pt idx="10">
                  <c:v>523.33130842890841</c:v>
                </c:pt>
                <c:pt idx="11">
                  <c:v>629.72074241166888</c:v>
                </c:pt>
                <c:pt idx="12">
                  <c:v>703.5647019595732</c:v>
                </c:pt>
                <c:pt idx="13">
                  <c:v>734.48497463480362</c:v>
                </c:pt>
                <c:pt idx="14">
                  <c:v>720.51285813305003</c:v>
                </c:pt>
                <c:pt idx="15">
                  <c:v>667.56196321919936</c:v>
                </c:pt>
                <c:pt idx="16">
                  <c:v>586.85028147161745</c:v>
                </c:pt>
                <c:pt idx="17">
                  <c:v>491.53351832006524</c:v>
                </c:pt>
                <c:pt idx="18">
                  <c:v>393.73552450430435</c:v>
                </c:pt>
                <c:pt idx="19">
                  <c:v>302.66878581297686</c:v>
                </c:pt>
                <c:pt idx="20">
                  <c:v>223.97268101228403</c:v>
                </c:pt>
                <c:pt idx="21">
                  <c:v>160.00033416380089</c:v>
                </c:pt>
                <c:pt idx="22">
                  <c:v>110.63001816060819</c:v>
                </c:pt>
                <c:pt idx="23">
                  <c:v>74.213671919035974</c:v>
                </c:pt>
                <c:pt idx="24">
                  <c:v>48.406167686112269</c:v>
                </c:pt>
                <c:pt idx="25">
                  <c:v>30.760489539750356</c:v>
                </c:pt>
                <c:pt idx="26">
                  <c:v>19.079275770655482</c:v>
                </c:pt>
                <c:pt idx="27">
                  <c:v>11.57028461474482</c:v>
                </c:pt>
                <c:pt idx="28">
                  <c:v>6.8710024823438927</c:v>
                </c:pt>
                <c:pt idx="29">
                  <c:v>4.0014620258028435</c:v>
                </c:pt>
                <c:pt idx="30">
                  <c:v>2.2883443040106544</c:v>
                </c:pt>
                <c:pt idx="31">
                  <c:v>1.2866687845734019</c:v>
                </c:pt>
                <c:pt idx="32">
                  <c:v>0.71212199439883983</c:v>
                </c:pt>
                <c:pt idx="33">
                  <c:v>0.38837209049502652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3C-4E2B-90FF-772C03F9B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logBase val="10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 Korea</a:t>
            </a:r>
          </a:p>
          <a:p>
            <a:pPr>
              <a:defRPr/>
            </a:pPr>
            <a:r>
              <a:rPr lang="en-US"/>
              <a:t>2020-02-18--03-21</a:t>
            </a:r>
          </a:p>
        </c:rich>
      </c:tx>
      <c:layout>
        <c:manualLayout>
          <c:xMode val="edge"/>
          <c:yMode val="edge"/>
          <c:x val="0.28270493966032023"/>
          <c:y val="2.6636225266362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639B-42A8-983C-DF903270551D}"/>
              </c:ext>
            </c:extLst>
          </c:dPt>
          <c:dPt>
            <c:idx val="2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639B-42A8-983C-DF903270551D}"/>
              </c:ext>
            </c:extLst>
          </c:dPt>
          <c:dPt>
            <c:idx val="2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639B-42A8-983C-DF903270551D}"/>
              </c:ext>
            </c:extLst>
          </c:dPt>
          <c:dPt>
            <c:idx val="2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639B-42A8-983C-DF903270551D}"/>
              </c:ext>
            </c:extLst>
          </c:dPt>
          <c:dPt>
            <c:idx val="2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639B-42A8-983C-DF903270551D}"/>
              </c:ext>
            </c:extLst>
          </c:dPt>
          <c:dPt>
            <c:idx val="2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639B-42A8-983C-DF903270551D}"/>
              </c:ext>
            </c:extLst>
          </c:dPt>
          <c:dPt>
            <c:idx val="2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639B-42A8-983C-DF903270551D}"/>
              </c:ext>
            </c:extLst>
          </c:dPt>
          <c:dPt>
            <c:idx val="2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639B-42A8-983C-DF903270551D}"/>
              </c:ext>
            </c:extLst>
          </c:dPt>
          <c:dPt>
            <c:idx val="2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639B-42A8-983C-DF903270551D}"/>
              </c:ext>
            </c:extLst>
          </c:dPt>
          <c:dPt>
            <c:idx val="2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639B-42A8-983C-DF903270551D}"/>
              </c:ext>
            </c:extLst>
          </c:dPt>
          <c:dPt>
            <c:idx val="2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639B-42A8-983C-DF903270551D}"/>
              </c:ext>
            </c:extLst>
          </c:dPt>
          <c:dPt>
            <c:idx val="3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639B-42A8-983C-DF903270551D}"/>
              </c:ext>
            </c:extLst>
          </c:dPt>
          <c:dPt>
            <c:idx val="3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639B-42A8-983C-DF903270551D}"/>
              </c:ext>
            </c:extLst>
          </c:dPt>
          <c:dPt>
            <c:idx val="3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639B-42A8-983C-DF903270551D}"/>
              </c:ext>
            </c:extLst>
          </c:dPt>
          <c:dPt>
            <c:idx val="3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639B-42A8-983C-DF903270551D}"/>
              </c:ext>
            </c:extLst>
          </c:dPt>
          <c:dPt>
            <c:idx val="3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639B-42A8-983C-DF903270551D}"/>
              </c:ext>
            </c:extLst>
          </c:dPt>
          <c:dPt>
            <c:idx val="3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639B-42A8-983C-DF903270551D}"/>
              </c:ext>
            </c:extLst>
          </c:dPt>
          <c:dPt>
            <c:idx val="3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639B-42A8-983C-DF903270551D}"/>
              </c:ext>
            </c:extLst>
          </c:dPt>
          <c:dPt>
            <c:idx val="3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639B-42A8-983C-DF903270551D}"/>
              </c:ext>
            </c:extLst>
          </c:dPt>
          <c:dPt>
            <c:idx val="3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639B-42A8-983C-DF903270551D}"/>
              </c:ext>
            </c:extLst>
          </c:dPt>
          <c:dPt>
            <c:idx val="3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639B-42A8-983C-DF903270551D}"/>
              </c:ext>
            </c:extLst>
          </c:dPt>
          <c:dPt>
            <c:idx val="4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639B-42A8-983C-DF903270551D}"/>
              </c:ext>
            </c:extLst>
          </c:dPt>
          <c:dPt>
            <c:idx val="4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639B-42A8-983C-DF903270551D}"/>
              </c:ext>
            </c:extLst>
          </c:dPt>
          <c:dPt>
            <c:idx val="4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639B-42A8-983C-DF903270551D}"/>
              </c:ext>
            </c:extLst>
          </c:dPt>
          <c:dPt>
            <c:idx val="4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639B-42A8-983C-DF903270551D}"/>
              </c:ext>
            </c:extLst>
          </c:dPt>
          <c:dPt>
            <c:idx val="4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639B-42A8-983C-DF903270551D}"/>
              </c:ext>
            </c:extLst>
          </c:dPt>
          <c:dPt>
            <c:idx val="45"/>
            <c:marker>
              <c:symbol val="circle"/>
              <c:size val="5"/>
              <c:spPr>
                <a:solidFill>
                  <a:srgbClr val="FFC000">
                    <a:alpha val="96000"/>
                  </a:srgbClr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639B-42A8-983C-DF903270551D}"/>
              </c:ext>
            </c:extLst>
          </c:dPt>
          <c:dPt>
            <c:idx val="4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639B-42A8-983C-DF903270551D}"/>
              </c:ext>
            </c:extLst>
          </c:dPt>
          <c:dPt>
            <c:idx val="4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639B-42A8-983C-DF903270551D}"/>
              </c:ext>
            </c:extLst>
          </c:dPt>
          <c:dPt>
            <c:idx val="4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639B-42A8-983C-DF903270551D}"/>
              </c:ext>
            </c:extLst>
          </c:dPt>
          <c:dPt>
            <c:idx val="4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639B-42A8-983C-DF903270551D}"/>
              </c:ext>
            </c:extLst>
          </c:dPt>
          <c:dPt>
            <c:idx val="5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639B-42A8-983C-DF903270551D}"/>
              </c:ext>
            </c:extLst>
          </c:dPt>
          <c:dPt>
            <c:idx val="5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639B-42A8-983C-DF903270551D}"/>
              </c:ext>
            </c:extLst>
          </c:dPt>
          <c:dPt>
            <c:idx val="5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639B-42A8-983C-DF903270551D}"/>
              </c:ext>
            </c:extLst>
          </c:dPt>
          <c:dPt>
            <c:idx val="5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2-639B-42A8-983C-DF903270551D}"/>
              </c:ext>
            </c:extLst>
          </c:dPt>
          <c:dPt>
            <c:idx val="5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3-639B-42A8-983C-DF903270551D}"/>
              </c:ext>
            </c:extLst>
          </c:dPt>
          <c:dPt>
            <c:idx val="5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4-639B-42A8-983C-DF903270551D}"/>
              </c:ext>
            </c:extLst>
          </c:dPt>
          <c:dPt>
            <c:idx val="5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639B-42A8-983C-DF903270551D}"/>
              </c:ext>
            </c:extLst>
          </c:dPt>
          <c:dPt>
            <c:idx val="5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639B-42A8-983C-DF903270551D}"/>
              </c:ext>
            </c:extLst>
          </c:dPt>
          <c:dPt>
            <c:idx val="5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7-639B-42A8-983C-DF903270551D}"/>
              </c:ext>
            </c:extLst>
          </c:dPt>
          <c:xVal>
            <c:numRef>
              <c:f>'S Korea'!$B$51:$B$109</c:f>
              <c:numCache>
                <c:formatCode>General</c:formatCode>
                <c:ptCount val="59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  <c:pt idx="34">
                  <c:v>82</c:v>
                </c:pt>
                <c:pt idx="35">
                  <c:v>83</c:v>
                </c:pt>
                <c:pt idx="36">
                  <c:v>84</c:v>
                </c:pt>
                <c:pt idx="37">
                  <c:v>85</c:v>
                </c:pt>
                <c:pt idx="38">
                  <c:v>86</c:v>
                </c:pt>
                <c:pt idx="39">
                  <c:v>87</c:v>
                </c:pt>
                <c:pt idx="40">
                  <c:v>88</c:v>
                </c:pt>
                <c:pt idx="41">
                  <c:v>89</c:v>
                </c:pt>
                <c:pt idx="42">
                  <c:v>90</c:v>
                </c:pt>
                <c:pt idx="43">
                  <c:v>91</c:v>
                </c:pt>
                <c:pt idx="44">
                  <c:v>92</c:v>
                </c:pt>
                <c:pt idx="45">
                  <c:v>93</c:v>
                </c:pt>
                <c:pt idx="46">
                  <c:v>94</c:v>
                </c:pt>
                <c:pt idx="47">
                  <c:v>95</c:v>
                </c:pt>
                <c:pt idx="48">
                  <c:v>96</c:v>
                </c:pt>
                <c:pt idx="49">
                  <c:v>97</c:v>
                </c:pt>
                <c:pt idx="50">
                  <c:v>98</c:v>
                </c:pt>
                <c:pt idx="51">
                  <c:v>99</c:v>
                </c:pt>
                <c:pt idx="52">
                  <c:v>100</c:v>
                </c:pt>
                <c:pt idx="53">
                  <c:v>101</c:v>
                </c:pt>
                <c:pt idx="54">
                  <c:v>102</c:v>
                </c:pt>
                <c:pt idx="55">
                  <c:v>103</c:v>
                </c:pt>
                <c:pt idx="56">
                  <c:v>104</c:v>
                </c:pt>
                <c:pt idx="57">
                  <c:v>105</c:v>
                </c:pt>
                <c:pt idx="58">
                  <c:v>106</c:v>
                </c:pt>
              </c:numCache>
            </c:numRef>
          </c:xVal>
          <c:yVal>
            <c:numRef>
              <c:f>'S Korea'!$F$51:$F$109</c:f>
              <c:numCache>
                <c:formatCode>General</c:formatCode>
                <c:ptCount val="59"/>
                <c:pt idx="0">
                  <c:v>0</c:v>
                </c:pt>
                <c:pt idx="1">
                  <c:v>1</c:v>
                </c:pt>
                <c:pt idx="2">
                  <c:v>20</c:v>
                </c:pt>
                <c:pt idx="3">
                  <c:v>53</c:v>
                </c:pt>
                <c:pt idx="4">
                  <c:v>100</c:v>
                </c:pt>
                <c:pt idx="5">
                  <c:v>229</c:v>
                </c:pt>
                <c:pt idx="6">
                  <c:v>169</c:v>
                </c:pt>
                <c:pt idx="7">
                  <c:v>231</c:v>
                </c:pt>
                <c:pt idx="8">
                  <c:v>144</c:v>
                </c:pt>
                <c:pt idx="9">
                  <c:v>284</c:v>
                </c:pt>
                <c:pt idx="10">
                  <c:v>505</c:v>
                </c:pt>
                <c:pt idx="11">
                  <c:v>571</c:v>
                </c:pt>
                <c:pt idx="12">
                  <c:v>813</c:v>
                </c:pt>
                <c:pt idx="13">
                  <c:v>1062</c:v>
                </c:pt>
                <c:pt idx="14">
                  <c:v>600</c:v>
                </c:pt>
                <c:pt idx="15">
                  <c:v>516</c:v>
                </c:pt>
                <c:pt idx="16">
                  <c:v>438</c:v>
                </c:pt>
                <c:pt idx="17">
                  <c:v>518</c:v>
                </c:pt>
                <c:pt idx="18">
                  <c:v>483</c:v>
                </c:pt>
                <c:pt idx="19">
                  <c:v>367</c:v>
                </c:pt>
                <c:pt idx="20">
                  <c:v>248</c:v>
                </c:pt>
                <c:pt idx="21">
                  <c:v>131</c:v>
                </c:pt>
                <c:pt idx="22">
                  <c:v>242</c:v>
                </c:pt>
                <c:pt idx="23">
                  <c:v>114</c:v>
                </c:pt>
                <c:pt idx="24">
                  <c:v>110</c:v>
                </c:pt>
                <c:pt idx="25">
                  <c:v>107</c:v>
                </c:pt>
                <c:pt idx="26">
                  <c:v>76</c:v>
                </c:pt>
                <c:pt idx="27">
                  <c:v>74</c:v>
                </c:pt>
                <c:pt idx="28">
                  <c:v>84</c:v>
                </c:pt>
                <c:pt idx="29">
                  <c:v>93</c:v>
                </c:pt>
                <c:pt idx="30">
                  <c:v>152</c:v>
                </c:pt>
                <c:pt idx="31">
                  <c:v>87</c:v>
                </c:pt>
                <c:pt idx="32">
                  <c:v>147</c:v>
                </c:pt>
                <c:pt idx="33">
                  <c:v>98</c:v>
                </c:pt>
                <c:pt idx="34">
                  <c:v>64</c:v>
                </c:pt>
                <c:pt idx="35">
                  <c:v>76</c:v>
                </c:pt>
                <c:pt idx="36">
                  <c:v>100</c:v>
                </c:pt>
                <c:pt idx="37">
                  <c:v>104</c:v>
                </c:pt>
                <c:pt idx="38">
                  <c:v>91</c:v>
                </c:pt>
                <c:pt idx="39">
                  <c:v>146</c:v>
                </c:pt>
                <c:pt idx="40">
                  <c:v>105</c:v>
                </c:pt>
                <c:pt idx="41">
                  <c:v>78</c:v>
                </c:pt>
                <c:pt idx="42">
                  <c:v>125</c:v>
                </c:pt>
                <c:pt idx="43">
                  <c:v>101</c:v>
                </c:pt>
                <c:pt idx="44">
                  <c:v>89</c:v>
                </c:pt>
                <c:pt idx="45">
                  <c:v>86</c:v>
                </c:pt>
                <c:pt idx="46">
                  <c:v>94</c:v>
                </c:pt>
                <c:pt idx="47">
                  <c:v>81</c:v>
                </c:pt>
                <c:pt idx="48">
                  <c:v>47</c:v>
                </c:pt>
                <c:pt idx="49">
                  <c:v>47</c:v>
                </c:pt>
                <c:pt idx="50">
                  <c:v>53</c:v>
                </c:pt>
                <c:pt idx="51">
                  <c:v>39</c:v>
                </c:pt>
                <c:pt idx="52">
                  <c:v>27</c:v>
                </c:pt>
                <c:pt idx="53">
                  <c:v>30</c:v>
                </c:pt>
                <c:pt idx="54">
                  <c:v>32</c:v>
                </c:pt>
                <c:pt idx="55">
                  <c:v>25</c:v>
                </c:pt>
                <c:pt idx="56">
                  <c:v>27</c:v>
                </c:pt>
                <c:pt idx="57">
                  <c:v>27</c:v>
                </c:pt>
                <c:pt idx="58">
                  <c:v>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639B-42A8-983C-DF9032705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 Korea'!$B$51:$B$84</c:f>
              <c:numCache>
                <c:formatCode>General</c:formatCode>
                <c:ptCount val="34"/>
                <c:pt idx="0">
                  <c:v>48</c:v>
                </c:pt>
                <c:pt idx="1">
                  <c:v>49</c:v>
                </c:pt>
                <c:pt idx="2">
                  <c:v>50</c:v>
                </c:pt>
                <c:pt idx="3">
                  <c:v>51</c:v>
                </c:pt>
                <c:pt idx="4">
                  <c:v>52</c:v>
                </c:pt>
                <c:pt idx="5">
                  <c:v>53</c:v>
                </c:pt>
                <c:pt idx="6">
                  <c:v>54</c:v>
                </c:pt>
                <c:pt idx="7">
                  <c:v>55</c:v>
                </c:pt>
                <c:pt idx="8">
                  <c:v>56</c:v>
                </c:pt>
                <c:pt idx="9">
                  <c:v>57</c:v>
                </c:pt>
                <c:pt idx="10">
                  <c:v>58</c:v>
                </c:pt>
                <c:pt idx="11">
                  <c:v>59</c:v>
                </c:pt>
                <c:pt idx="12">
                  <c:v>60</c:v>
                </c:pt>
                <c:pt idx="13">
                  <c:v>61</c:v>
                </c:pt>
                <c:pt idx="14">
                  <c:v>62</c:v>
                </c:pt>
                <c:pt idx="15">
                  <c:v>63</c:v>
                </c:pt>
                <c:pt idx="16">
                  <c:v>64</c:v>
                </c:pt>
                <c:pt idx="17">
                  <c:v>65</c:v>
                </c:pt>
                <c:pt idx="18">
                  <c:v>66</c:v>
                </c:pt>
                <c:pt idx="19">
                  <c:v>67</c:v>
                </c:pt>
                <c:pt idx="20">
                  <c:v>68</c:v>
                </c:pt>
                <c:pt idx="21">
                  <c:v>69</c:v>
                </c:pt>
                <c:pt idx="22">
                  <c:v>70</c:v>
                </c:pt>
                <c:pt idx="23">
                  <c:v>71</c:v>
                </c:pt>
                <c:pt idx="24">
                  <c:v>72</c:v>
                </c:pt>
                <c:pt idx="25">
                  <c:v>73</c:v>
                </c:pt>
                <c:pt idx="26">
                  <c:v>74</c:v>
                </c:pt>
                <c:pt idx="27">
                  <c:v>75</c:v>
                </c:pt>
                <c:pt idx="28">
                  <c:v>76</c:v>
                </c:pt>
                <c:pt idx="29">
                  <c:v>77</c:v>
                </c:pt>
                <c:pt idx="30">
                  <c:v>78</c:v>
                </c:pt>
                <c:pt idx="31">
                  <c:v>79</c:v>
                </c:pt>
                <c:pt idx="32">
                  <c:v>80</c:v>
                </c:pt>
                <c:pt idx="33">
                  <c:v>81</c:v>
                </c:pt>
              </c:numCache>
            </c:numRef>
          </c:xVal>
          <c:yVal>
            <c:numRef>
              <c:f>'S Korea'!$E$51:$E$84</c:f>
              <c:numCache>
                <c:formatCode>General</c:formatCode>
                <c:ptCount val="34"/>
                <c:pt idx="0">
                  <c:v>0.16903708525514363</c:v>
                </c:pt>
                <c:pt idx="1">
                  <c:v>0.76859484503548869</c:v>
                </c:pt>
                <c:pt idx="2">
                  <c:v>2.8430200460364645</c:v>
                </c:pt>
                <c:pt idx="3">
                  <c:v>8.7518244737165141</c:v>
                </c:pt>
                <c:pt idx="4">
                  <c:v>22.864290101016568</c:v>
                </c:pt>
                <c:pt idx="5">
                  <c:v>51.561567382097927</c:v>
                </c:pt>
                <c:pt idx="6">
                  <c:v>101.86419133303697</c:v>
                </c:pt>
                <c:pt idx="7">
                  <c:v>178.59118143635865</c:v>
                </c:pt>
                <c:pt idx="8">
                  <c:v>281.04606618513651</c:v>
                </c:pt>
                <c:pt idx="9">
                  <c:v>400.98682969782413</c:v>
                </c:pt>
                <c:pt idx="10">
                  <c:v>523.33130842890841</c:v>
                </c:pt>
                <c:pt idx="11">
                  <c:v>629.72074241166888</c:v>
                </c:pt>
                <c:pt idx="12">
                  <c:v>703.5647019595732</c:v>
                </c:pt>
                <c:pt idx="13">
                  <c:v>734.48497463480362</c:v>
                </c:pt>
                <c:pt idx="14">
                  <c:v>720.51285813305003</c:v>
                </c:pt>
                <c:pt idx="15">
                  <c:v>667.56196321919936</c:v>
                </c:pt>
                <c:pt idx="16">
                  <c:v>586.85028147161745</c:v>
                </c:pt>
                <c:pt idx="17">
                  <c:v>491.53351832006524</c:v>
                </c:pt>
                <c:pt idx="18">
                  <c:v>393.73552450430435</c:v>
                </c:pt>
                <c:pt idx="19">
                  <c:v>302.66878581297686</c:v>
                </c:pt>
                <c:pt idx="20">
                  <c:v>223.97268101228403</c:v>
                </c:pt>
                <c:pt idx="21">
                  <c:v>160.00033416380089</c:v>
                </c:pt>
                <c:pt idx="22">
                  <c:v>110.63001816060819</c:v>
                </c:pt>
                <c:pt idx="23">
                  <c:v>74.213671919035974</c:v>
                </c:pt>
                <c:pt idx="24">
                  <c:v>48.406167686112269</c:v>
                </c:pt>
                <c:pt idx="25">
                  <c:v>30.760489539750356</c:v>
                </c:pt>
                <c:pt idx="26">
                  <c:v>19.079275770655482</c:v>
                </c:pt>
                <c:pt idx="27">
                  <c:v>11.57028461474482</c:v>
                </c:pt>
                <c:pt idx="28">
                  <c:v>6.8710024823438927</c:v>
                </c:pt>
                <c:pt idx="29">
                  <c:v>4.0014620258028435</c:v>
                </c:pt>
                <c:pt idx="30">
                  <c:v>2.2883443040106544</c:v>
                </c:pt>
                <c:pt idx="31">
                  <c:v>1.2866687845734019</c:v>
                </c:pt>
                <c:pt idx="32">
                  <c:v>0.71212199439883983</c:v>
                </c:pt>
                <c:pt idx="33">
                  <c:v>0.38837209049502652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9-639B-42A8-983C-DF9032705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 Length of epidemic vs C</a:t>
            </a:r>
          </a:p>
        </c:rich>
      </c:tx>
      <c:layout>
        <c:manualLayout>
          <c:xMode val="edge"/>
          <c:yMode val="edge"/>
          <c:x val="0.2601091930816340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7E-4331-B969-DC2A7A0CD9D2}"/>
            </c:ext>
          </c:extLst>
        </c:ser>
        <c:ser>
          <c:idx val="2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exp"/>
            <c:dispRSqr val="1"/>
            <c:dispEq val="1"/>
            <c:trendlineLbl>
              <c:layout>
                <c:manualLayout>
                  <c:x val="-0.13582504942787668"/>
                  <c:y val="-5.909405255878284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7E-4331-B969-DC2A7A0CD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7328976"/>
        <c:axId val="947320120"/>
      </c:scatterChart>
      <c:valAx>
        <c:axId val="947328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0120"/>
        <c:crosses val="autoZero"/>
        <c:crossBetween val="midCat"/>
      </c:valAx>
      <c:valAx>
        <c:axId val="94732012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328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Italy!$F$4:$F$163</c:f>
              <c:numCache>
                <c:formatCode>General</c:formatCode>
                <c:ptCount val="160"/>
                <c:pt idx="1">
                  <c:v>3.0516356856435325E-187</c:v>
                </c:pt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5.3460061138288568E-92</c:v>
                </c:pt>
                <c:pt idx="6">
                  <c:v>2.9726375440001264E-81</c:v>
                </c:pt>
                <c:pt idx="7">
                  <c:v>1.8198245292910662E-72</c:v>
                </c:pt>
                <c:pt idx="8">
                  <c:v>4.0662203864133119E-65</c:v>
                </c:pt>
                <c:pt idx="9">
                  <c:v>7.3182302261892899E-59</c:v>
                </c:pt>
                <c:pt idx="10">
                  <c:v>1.8346872322562486E-53</c:v>
                </c:pt>
                <c:pt idx="11">
                  <c:v>9.4942925079825749E-49</c:v>
                </c:pt>
                <c:pt idx="12">
                  <c:v>1.3566890551454975E-44</c:v>
                </c:pt>
                <c:pt idx="13">
                  <c:v>6.6752371302935921E-41</c:v>
                </c:pt>
                <c:pt idx="14">
                  <c:v>1.3417137108847566E-37</c:v>
                </c:pt>
                <c:pt idx="15">
                  <c:v>1.2606478888874291E-34</c:v>
                </c:pt>
                <c:pt idx="16">
                  <c:v>6.1679224135917541E-32</c:v>
                </c:pt>
                <c:pt idx="17">
                  <c:v>1.7152899785824859E-29</c:v>
                </c:pt>
                <c:pt idx="18">
                  <c:v>2.913664483756033E-27</c:v>
                </c:pt>
                <c:pt idx="19">
                  <c:v>3.2091633617034561E-25</c:v>
                </c:pt>
                <c:pt idx="20">
                  <c:v>2.409614534857709E-23</c:v>
                </c:pt>
                <c:pt idx="21">
                  <c:v>1.2867797861807961E-21</c:v>
                </c:pt>
                <c:pt idx="22">
                  <c:v>5.0669343659878331E-20</c:v>
                </c:pt>
                <c:pt idx="23">
                  <c:v>1.5175313087936222E-18</c:v>
                </c:pt>
                <c:pt idx="24">
                  <c:v>3.550762143440349E-17</c:v>
                </c:pt>
                <c:pt idx="25">
                  <c:v>6.6438399286956105E-16</c:v>
                </c:pt>
                <c:pt idx="26">
                  <c:v>1.0145679874491998E-14</c:v>
                </c:pt>
                <c:pt idx="27">
                  <c:v>1.2873183782857659E-13</c:v>
                </c:pt>
                <c:pt idx="28">
                  <c:v>1.3788008165714739E-12</c:v>
                </c:pt>
                <c:pt idx="29">
                  <c:v>1.2642064583905352E-11</c:v>
                </c:pt>
                <c:pt idx="30">
                  <c:v>1.0047485507638143E-10</c:v>
                </c:pt>
                <c:pt idx="31">
                  <c:v>6.9994621189731753E-10</c:v>
                </c:pt>
                <c:pt idx="32">
                  <c:v>4.3170202966981809E-9</c:v>
                </c:pt>
                <c:pt idx="33">
                  <c:v>2.3786108445224069E-8</c:v>
                </c:pt>
                <c:pt idx="34">
                  <c:v>1.1803428631825339E-7</c:v>
                </c:pt>
                <c:pt idx="35">
                  <c:v>5.3140810738605409E-7</c:v>
                </c:pt>
                <c:pt idx="36">
                  <c:v>2.1851277171837063E-6</c:v>
                </c:pt>
                <c:pt idx="37">
                  <c:v>8.2562961688170409E-6</c:v>
                </c:pt>
                <c:pt idx="38">
                  <c:v>2.8823826963796718E-5</c:v>
                </c:pt>
                <c:pt idx="39">
                  <c:v>9.344724998890962E-5</c:v>
                </c:pt>
                <c:pt idx="40">
                  <c:v>2.8264086961191852E-4</c:v>
                </c:pt>
                <c:pt idx="41">
                  <c:v>8.0093215430369034E-4</c:v>
                </c:pt>
                <c:pt idx="42">
                  <c:v>2.1347065895410836E-3</c:v>
                </c:pt>
                <c:pt idx="43">
                  <c:v>5.3705289929347633E-3</c:v>
                </c:pt>
                <c:pt idx="44">
                  <c:v>1.2795741080092767E-2</c:v>
                </c:pt>
                <c:pt idx="45">
                  <c:v>2.8960513722503779E-2</c:v>
                </c:pt>
                <c:pt idx="46">
                  <c:v>6.2439936087132414E-2</c:v>
                </c:pt>
                <c:pt idx="47">
                  <c:v>0.12857778106740458</c:v>
                </c:pt>
                <c:pt idx="48">
                  <c:v>0.25349277050285945</c:v>
                </c:pt>
                <c:pt idx="49">
                  <c:v>0.47955050559468448</c:v>
                </c:pt>
                <c:pt idx="50">
                  <c:v>0.87231949454486035</c:v>
                </c:pt>
                <c:pt idx="51">
                  <c:v>1.5287222120267601</c:v>
                </c:pt>
                <c:pt idx="52">
                  <c:v>2.5856734166291653</c:v>
                </c:pt>
                <c:pt idx="53">
                  <c:v>4.2280161640091531</c:v>
                </c:pt>
                <c:pt idx="54">
                  <c:v>6.6941072030213729</c:v>
                </c:pt>
                <c:pt idx="55">
                  <c:v>10.277082110738817</c:v>
                </c:pt>
                <c:pt idx="56">
                  <c:v>15.319768120554905</c:v>
                </c:pt>
                <c:pt idx="57">
                  <c:v>22.20150865406486</c:v>
                </c:pt>
                <c:pt idx="58">
                  <c:v>31.315865248299772</c:v>
                </c:pt>
                <c:pt idx="59">
                  <c:v>43.03924135504073</c:v>
                </c:pt>
                <c:pt idx="60">
                  <c:v>57.691815434950058</c:v>
                </c:pt>
                <c:pt idx="61">
                  <c:v>75.493590711602479</c:v>
                </c:pt>
                <c:pt idx="62">
                  <c:v>96.51963326922845</c:v>
                </c:pt>
                <c:pt idx="63">
                  <c:v>120.65944283572946</c:v>
                </c:pt>
                <c:pt idx="64">
                  <c:v>147.58568849251139</c:v>
                </c:pt>
                <c:pt idx="65">
                  <c:v>176.73713489177362</c:v>
                </c:pt>
                <c:pt idx="66">
                  <c:v>207.31948213422322</c:v>
                </c:pt>
                <c:pt idx="67">
                  <c:v>238.32615634528065</c:v>
                </c:pt>
                <c:pt idx="68">
                  <c:v>268.57902677424318</c:v>
                </c:pt>
                <c:pt idx="69">
                  <c:v>296.78685960052849</c:v>
                </c:pt>
                <c:pt idx="70">
                  <c:v>321.61733655861235</c:v>
                </c:pt>
                <c:pt idx="71">
                  <c:v>341.77692718893422</c:v>
                </c:pt>
                <c:pt idx="72">
                  <c:v>356.09199841006421</c:v>
                </c:pt>
                <c:pt idx="73">
                  <c:v>363.58437243457911</c:v>
                </c:pt>
                <c:pt idx="74">
                  <c:v>363.5351001990266</c:v>
                </c:pt>
                <c:pt idx="75">
                  <c:v>355.53140487339624</c:v>
                </c:pt>
                <c:pt idx="76">
                  <c:v>339.49339843000325</c:v>
                </c:pt>
                <c:pt idx="77">
                  <c:v>315.67907057173034</c:v>
                </c:pt>
                <c:pt idx="78">
                  <c:v>284.66796997520487</c:v>
                </c:pt>
                <c:pt idx="79">
                  <c:v>247.32573862232584</c:v>
                </c:pt>
                <c:pt idx="80">
                  <c:v>204.75305938740621</c:v>
                </c:pt>
                <c:pt idx="81">
                  <c:v>158.22353024161112</c:v>
                </c:pt>
                <c:pt idx="82">
                  <c:v>109.11544215853155</c:v>
                </c:pt>
                <c:pt idx="83">
                  <c:v>58.842426414309557</c:v>
                </c:pt>
                <c:pt idx="84">
                  <c:v>8.7875120672069897</c:v>
                </c:pt>
                <c:pt idx="85">
                  <c:v>-39.75560956220761</c:v>
                </c:pt>
                <c:pt idx="86">
                  <c:v>-85.631267999741794</c:v>
                </c:pt>
                <c:pt idx="87">
                  <c:v>-127.85864384906381</c:v>
                </c:pt>
                <c:pt idx="88">
                  <c:v>-165.65598023141683</c:v>
                </c:pt>
                <c:pt idx="89">
                  <c:v>-198.45234853024067</c:v>
                </c:pt>
                <c:pt idx="90">
                  <c:v>-225.88792361880951</c:v>
                </c:pt>
                <c:pt idx="91">
                  <c:v>-247.80431269439396</c:v>
                </c:pt>
                <c:pt idx="92">
                  <c:v>-264.22686510610311</c:v>
                </c:pt>
                <c:pt idx="93">
                  <c:v>-275.34107564413853</c:v>
                </c:pt>
                <c:pt idx="94">
                  <c:v>-281.46520333776698</c:v>
                </c:pt>
                <c:pt idx="95">
                  <c:v>-283.02109449285672</c:v>
                </c:pt>
                <c:pt idx="96">
                  <c:v>-280.50495996328073</c:v>
                </c:pt>
                <c:pt idx="97">
                  <c:v>-274.45955051120791</c:v>
                </c:pt>
                <c:pt idx="98">
                  <c:v>-265.44883574514961</c:v>
                </c:pt>
                <c:pt idx="99">
                  <c:v>-254.03595155437824</c:v>
                </c:pt>
                <c:pt idx="100">
                  <c:v>-240.76486176485059</c:v>
                </c:pt>
                <c:pt idx="101">
                  <c:v>-226.14589865702123</c:v>
                </c:pt>
                <c:pt idx="102">
                  <c:v>-210.64511417862082</c:v>
                </c:pt>
                <c:pt idx="103">
                  <c:v>-194.677193546941</c:v>
                </c:pt>
                <c:pt idx="104">
                  <c:v>-178.60155513873042</c:v>
                </c:pt>
                <c:pt idx="105">
                  <c:v>-162.72118125375573</c:v>
                </c:pt>
                <c:pt idx="106">
                  <c:v>-147.28368728573366</c:v>
                </c:pt>
                <c:pt idx="107">
                  <c:v>-132.4841344994212</c:v>
                </c:pt>
                <c:pt idx="108">
                  <c:v>-118.46911601384795</c:v>
                </c:pt>
                <c:pt idx="109">
                  <c:v>-105.34168898391783</c:v>
                </c:pt>
                <c:pt idx="110">
                  <c:v>-93.166781330885215</c:v>
                </c:pt>
                <c:pt idx="111">
                  <c:v>-81.976762682787069</c:v>
                </c:pt>
                <c:pt idx="112">
                  <c:v>-71.776931590417064</c:v>
                </c:pt>
                <c:pt idx="113">
                  <c:v>-62.550730894420781</c:v>
                </c:pt>
                <c:pt idx="114">
                  <c:v>-54.264557753885128</c:v>
                </c:pt>
                <c:pt idx="115">
                  <c:v>-46.872082691632954</c:v>
                </c:pt>
                <c:pt idx="116">
                  <c:v>-40.318032271943423</c:v>
                </c:pt>
                <c:pt idx="117">
                  <c:v>-34.541422546902908</c:v>
                </c:pt>
                <c:pt idx="118">
                  <c:v>-29.478255509214478</c:v>
                </c:pt>
                <c:pt idx="119">
                  <c:v>-25.063709120846454</c:v>
                </c:pt>
                <c:pt idx="120">
                  <c:v>-21.233863892344843</c:v>
                </c:pt>
                <c:pt idx="121">
                  <c:v>-17.927016404725919</c:v>
                </c:pt>
                <c:pt idx="122">
                  <c:v>-15.084633542972114</c:v>
                </c:pt>
                <c:pt idx="123">
                  <c:v>-12.652001450574133</c:v>
                </c:pt>
                <c:pt idx="124">
                  <c:v>-10.578621136682578</c:v>
                </c:pt>
                <c:pt idx="125">
                  <c:v>-8.8183989831536991</c:v>
                </c:pt>
                <c:pt idx="126">
                  <c:v>-7.3296757050813284</c:v>
                </c:pt>
                <c:pt idx="127">
                  <c:v>-6.0751320967648503</c:v>
                </c:pt>
                <c:pt idx="128">
                  <c:v>-5.0216045189433132</c:v>
                </c:pt>
                <c:pt idx="129">
                  <c:v>-4.1398378295853107</c:v>
                </c:pt>
                <c:pt idx="130">
                  <c:v>-3.4041985226028348</c:v>
                </c:pt>
                <c:pt idx="131">
                  <c:v>-2.7923663409645467</c:v>
                </c:pt>
                <c:pt idx="132">
                  <c:v>-2.285018641188957</c:v>
                </c:pt>
                <c:pt idx="133">
                  <c:v>-1.8655183311218773</c:v>
                </c:pt>
                <c:pt idx="134">
                  <c:v>-1.519613276302187</c:v>
                </c:pt>
                <c:pt idx="135">
                  <c:v>-1.2351526444107579</c:v>
                </c:pt>
                <c:pt idx="136">
                  <c:v>-1.0018236901489326</c:v>
                </c:pt>
                <c:pt idx="137">
                  <c:v>-0.8109109244077759</c:v>
                </c:pt>
                <c:pt idx="138">
                  <c:v>-0.65507840839051612</c:v>
                </c:pt>
                <c:pt idx="139">
                  <c:v>-0.52817501232073472</c:v>
                </c:pt>
                <c:pt idx="140">
                  <c:v>-0.42506182894811229</c:v>
                </c:pt>
                <c:pt idx="141">
                  <c:v>-0.34146048784994476</c:v>
                </c:pt>
                <c:pt idx="142">
                  <c:v>-0.27382083610223917</c:v>
                </c:pt>
                <c:pt idx="143">
                  <c:v>-0.21920629823882432</c:v>
                </c:pt>
                <c:pt idx="144">
                  <c:v>-0.17519517281606234</c:v>
                </c:pt>
                <c:pt idx="145">
                  <c:v>-0.13979613877995134</c:v>
                </c:pt>
                <c:pt idx="146">
                  <c:v>-0.11137631125289654</c:v>
                </c:pt>
                <c:pt idx="147">
                  <c:v>-8.860028655909119E-2</c:v>
                </c:pt>
                <c:pt idx="148">
                  <c:v>-7.0378737143213965E-2</c:v>
                </c:pt>
                <c:pt idx="149">
                  <c:v>-5.5825248441215031E-2</c:v>
                </c:pt>
                <c:pt idx="150">
                  <c:v>-4.4220224226755533E-2</c:v>
                </c:pt>
                <c:pt idx="151">
                  <c:v>-3.4980819081935843E-2</c:v>
                </c:pt>
                <c:pt idx="152">
                  <c:v>-2.7635982697583814E-2</c:v>
                </c:pt>
                <c:pt idx="153">
                  <c:v>-2.180581829821325E-2</c:v>
                </c:pt>
                <c:pt idx="154">
                  <c:v>-1.7184565220260982E-2</c:v>
                </c:pt>
                <c:pt idx="155">
                  <c:v>-1.3526612928149634E-2</c:v>
                </c:pt>
                <c:pt idx="156">
                  <c:v>-1.0635040460007114E-2</c:v>
                </c:pt>
                <c:pt idx="157">
                  <c:v>-8.3522517747840058E-3</c:v>
                </c:pt>
                <c:pt idx="158">
                  <c:v>-6.5523443026846567E-3</c:v>
                </c:pt>
                <c:pt idx="159">
                  <c:v>-5.1349059184052949E-3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8A-4F64-8F32-B38DB7AAE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170872"/>
        <c:axId val="72817185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Italy!$E$4:$E$163</c:f>
              <c:numCache>
                <c:formatCode>General</c:formatCode>
                <c:ptCount val="160"/>
                <c:pt idx="0">
                  <c:v>3.5486432864146165E-264</c:v>
                </c:pt>
                <c:pt idx="1">
                  <c:v>3.0516356856435325E-187</c:v>
                </c:pt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5.3460061138290108E-92</c:v>
                </c:pt>
                <c:pt idx="6">
                  <c:v>2.9726375440535865E-81</c:v>
                </c:pt>
                <c:pt idx="7">
                  <c:v>1.8198245322637038E-72</c:v>
                </c:pt>
                <c:pt idx="8">
                  <c:v>4.0662205683957647E-65</c:v>
                </c:pt>
                <c:pt idx="9">
                  <c:v>7.3182342924098586E-59</c:v>
                </c:pt>
                <c:pt idx="10">
                  <c:v>1.8346945504905409E-53</c:v>
                </c:pt>
                <c:pt idx="11">
                  <c:v>9.494475977437624E-49</c:v>
                </c:pt>
                <c:pt idx="12">
                  <c:v>1.3567839999052719E-44</c:v>
                </c:pt>
                <c:pt idx="13">
                  <c:v>6.6765939142934976E-41</c:v>
                </c:pt>
                <c:pt idx="14">
                  <c:v>1.342381370276186E-37</c:v>
                </c:pt>
                <c:pt idx="15">
                  <c:v>1.2619902702577053E-34</c:v>
                </c:pt>
                <c:pt idx="16">
                  <c:v>6.180542316294331E-32</c:v>
                </c:pt>
                <c:pt idx="17">
                  <c:v>1.7214705208987804E-29</c:v>
                </c:pt>
                <c:pt idx="18">
                  <c:v>2.9308791889650209E-27</c:v>
                </c:pt>
                <c:pt idx="19">
                  <c:v>3.2384721535931065E-25</c:v>
                </c:pt>
                <c:pt idx="20">
                  <c:v>2.44199925639364E-23</c:v>
                </c:pt>
                <c:pt idx="21">
                  <c:v>1.3111997787447326E-21</c:v>
                </c:pt>
                <c:pt idx="22">
                  <c:v>5.1980543438623065E-20</c:v>
                </c:pt>
                <c:pt idx="23">
                  <c:v>1.5695118522322453E-18</c:v>
                </c:pt>
                <c:pt idx="24">
                  <c:v>3.7077133286635734E-17</c:v>
                </c:pt>
                <c:pt idx="25">
                  <c:v>7.014611261561968E-16</c:v>
                </c:pt>
                <c:pt idx="26">
                  <c:v>1.0847141000648194E-14</c:v>
                </c:pt>
                <c:pt idx="27">
                  <c:v>1.395789788292248E-13</c:v>
                </c:pt>
                <c:pt idx="28">
                  <c:v>1.5183797954006986E-12</c:v>
                </c:pt>
                <c:pt idx="29">
                  <c:v>1.416044437930605E-11</c:v>
                </c:pt>
                <c:pt idx="30">
                  <c:v>1.1463529945568748E-10</c:v>
                </c:pt>
                <c:pt idx="31">
                  <c:v>8.1458151135300495E-10</c:v>
                </c:pt>
                <c:pt idx="32">
                  <c:v>5.131601808051186E-9</c:v>
                </c:pt>
                <c:pt idx="33">
                  <c:v>2.8917710253275254E-8</c:v>
                </c:pt>
                <c:pt idx="34">
                  <c:v>1.4695199657152864E-7</c:v>
                </c:pt>
                <c:pt idx="35">
                  <c:v>6.7836010395758276E-7</c:v>
                </c:pt>
                <c:pt idx="36">
                  <c:v>2.8634878211412889E-6</c:v>
                </c:pt>
                <c:pt idx="37">
                  <c:v>1.1119783989958331E-5</c:v>
                </c:pt>
                <c:pt idx="38">
                  <c:v>3.9943610953755049E-5</c:v>
                </c:pt>
                <c:pt idx="39">
                  <c:v>1.3339086094266468E-4</c:v>
                </c:pt>
                <c:pt idx="40">
                  <c:v>4.1603173055458322E-4</c:v>
                </c:pt>
                <c:pt idx="41">
                  <c:v>1.2169638848582736E-3</c:v>
                </c:pt>
                <c:pt idx="42">
                  <c:v>3.3516704743993572E-3</c:v>
                </c:pt>
                <c:pt idx="43">
                  <c:v>8.722199467334121E-3</c:v>
                </c:pt>
                <c:pt idx="44">
                  <c:v>2.1517940547426888E-2</c:v>
                </c:pt>
                <c:pt idx="45">
                  <c:v>5.0478454269930667E-2</c:v>
                </c:pt>
                <c:pt idx="46">
                  <c:v>0.11291839035706308</c:v>
                </c:pt>
                <c:pt idx="47">
                  <c:v>0.24149617142446766</c:v>
                </c:pt>
                <c:pt idx="48">
                  <c:v>0.49498894192732712</c:v>
                </c:pt>
                <c:pt idx="49">
                  <c:v>0.9745394475220116</c:v>
                </c:pt>
                <c:pt idx="50">
                  <c:v>1.846858942066872</c:v>
                </c:pt>
                <c:pt idx="51">
                  <c:v>3.375581154093632</c:v>
                </c:pt>
                <c:pt idx="52">
                  <c:v>5.9612545707227973</c:v>
                </c:pt>
                <c:pt idx="53">
                  <c:v>10.18927073473195</c:v>
                </c:pt>
                <c:pt idx="54">
                  <c:v>16.883377937753323</c:v>
                </c:pt>
                <c:pt idx="55">
                  <c:v>27.160460048492141</c:v>
                </c:pt>
                <c:pt idx="56">
                  <c:v>42.480228169047045</c:v>
                </c:pt>
                <c:pt idx="57">
                  <c:v>64.681736823111905</c:v>
                </c:pt>
                <c:pt idx="58">
                  <c:v>95.997602071411677</c:v>
                </c:pt>
                <c:pt idx="59">
                  <c:v>139.03684342645241</c:v>
                </c:pt>
                <c:pt idx="60">
                  <c:v>196.72865886140247</c:v>
                </c:pt>
                <c:pt idx="61">
                  <c:v>272.22224957300494</c:v>
                </c:pt>
                <c:pt idx="62">
                  <c:v>368.74188284223339</c:v>
                </c:pt>
                <c:pt idx="63">
                  <c:v>489.40132567796286</c:v>
                </c:pt>
                <c:pt idx="64">
                  <c:v>636.98701417047425</c:v>
                </c:pt>
                <c:pt idx="65">
                  <c:v>813.72414906224788</c:v>
                </c:pt>
                <c:pt idx="66">
                  <c:v>1021.0436311964711</c:v>
                </c:pt>
                <c:pt idx="67">
                  <c:v>1259.3697875417517</c:v>
                </c:pt>
                <c:pt idx="68">
                  <c:v>1527.9488143159949</c:v>
                </c:pt>
                <c:pt idx="69">
                  <c:v>1824.7356739165234</c:v>
                </c:pt>
                <c:pt idx="70">
                  <c:v>2146.3530104751358</c:v>
                </c:pt>
                <c:pt idx="71">
                  <c:v>2488.12993766407</c:v>
                </c:pt>
                <c:pt idx="72">
                  <c:v>2844.2219360741342</c:v>
                </c:pt>
                <c:pt idx="73">
                  <c:v>3207.8063085087133</c:v>
                </c:pt>
                <c:pt idx="74">
                  <c:v>3571.3414087077399</c:v>
                </c:pt>
                <c:pt idx="75">
                  <c:v>3926.8728135811361</c:v>
                </c:pt>
                <c:pt idx="76">
                  <c:v>4266.3662120111394</c:v>
                </c:pt>
                <c:pt idx="77">
                  <c:v>4582.0452825828697</c:v>
                </c:pt>
                <c:pt idx="78">
                  <c:v>4866.7132525580746</c:v>
                </c:pt>
                <c:pt idx="79">
                  <c:v>5114.0389911804004</c:v>
                </c:pt>
                <c:pt idx="80">
                  <c:v>5318.7920505678067</c:v>
                </c:pt>
                <c:pt idx="81">
                  <c:v>5477.0155808094178</c:v>
                </c:pt>
                <c:pt idx="82">
                  <c:v>5586.1310229679493</c:v>
                </c:pt>
                <c:pt idx="83">
                  <c:v>5644.9734493822589</c:v>
                </c:pt>
                <c:pt idx="84">
                  <c:v>5653.7609614494659</c:v>
                </c:pt>
                <c:pt idx="85">
                  <c:v>5614.0053518872583</c:v>
                </c:pt>
                <c:pt idx="86">
                  <c:v>5528.3740838875165</c:v>
                </c:pt>
                <c:pt idx="87">
                  <c:v>5400.5154400384527</c:v>
                </c:pt>
                <c:pt idx="88">
                  <c:v>5234.8594598070358</c:v>
                </c:pt>
                <c:pt idx="89">
                  <c:v>5036.4071112767951</c:v>
                </c:pt>
                <c:pt idx="90">
                  <c:v>4810.5191876579856</c:v>
                </c:pt>
                <c:pt idx="91">
                  <c:v>4562.7148749635917</c:v>
                </c:pt>
                <c:pt idx="92">
                  <c:v>4298.4880098574886</c:v>
                </c:pt>
                <c:pt idx="93">
                  <c:v>4023.1469342133501</c:v>
                </c:pt>
                <c:pt idx="94">
                  <c:v>3741.6817308755831</c:v>
                </c:pt>
                <c:pt idx="95">
                  <c:v>3458.6606363827264</c:v>
                </c:pt>
                <c:pt idx="96">
                  <c:v>3178.1556764194456</c:v>
                </c:pt>
                <c:pt idx="97">
                  <c:v>2903.6961259082377</c:v>
                </c:pt>
                <c:pt idx="98">
                  <c:v>2638.2472901630881</c:v>
                </c:pt>
                <c:pt idx="99">
                  <c:v>2384.2113386087099</c:v>
                </c:pt>
                <c:pt idx="100">
                  <c:v>2143.4464768438593</c:v>
                </c:pt>
                <c:pt idx="101">
                  <c:v>1917.300578186838</c:v>
                </c:pt>
                <c:pt idx="102">
                  <c:v>1706.6554640082172</c:v>
                </c:pt>
                <c:pt idx="103">
                  <c:v>1511.9782704612762</c:v>
                </c:pt>
                <c:pt idx="104">
                  <c:v>1333.3767153225458</c:v>
                </c:pt>
                <c:pt idx="105">
                  <c:v>1170.6555340687901</c:v>
                </c:pt>
                <c:pt idx="106">
                  <c:v>1023.3718467830564</c:v>
                </c:pt>
                <c:pt idx="107">
                  <c:v>890.88771228363521</c:v>
                </c:pt>
                <c:pt idx="108">
                  <c:v>772.41859626978726</c:v>
                </c:pt>
                <c:pt idx="109">
                  <c:v>667.07690728586942</c:v>
                </c:pt>
                <c:pt idx="110">
                  <c:v>573.91012595498421</c:v>
                </c:pt>
                <c:pt idx="111">
                  <c:v>491.93336327219714</c:v>
                </c:pt>
                <c:pt idx="112">
                  <c:v>420.15643168178008</c:v>
                </c:pt>
                <c:pt idx="113">
                  <c:v>357.6057007873593</c:v>
                </c:pt>
                <c:pt idx="114">
                  <c:v>303.34114303347417</c:v>
                </c:pt>
                <c:pt idx="115">
                  <c:v>256.46906034184121</c:v>
                </c:pt>
                <c:pt idx="116">
                  <c:v>216.15102806989779</c:v>
                </c:pt>
                <c:pt idx="117">
                  <c:v>181.60960552299488</c:v>
                </c:pt>
                <c:pt idx="118">
                  <c:v>152.13135001378041</c:v>
                </c:pt>
                <c:pt idx="119">
                  <c:v>127.06764089293395</c:v>
                </c:pt>
                <c:pt idx="120">
                  <c:v>105.83377700058911</c:v>
                </c:pt>
                <c:pt idx="121">
                  <c:v>87.90676059586319</c:v>
                </c:pt>
                <c:pt idx="122">
                  <c:v>72.822127052891076</c:v>
                </c:pt>
                <c:pt idx="123">
                  <c:v>60.170125602316944</c:v>
                </c:pt>
                <c:pt idx="124">
                  <c:v>49.591504465634365</c:v>
                </c:pt>
                <c:pt idx="125">
                  <c:v>40.773105482480666</c:v>
                </c:pt>
                <c:pt idx="126">
                  <c:v>33.443429777399338</c:v>
                </c:pt>
                <c:pt idx="127">
                  <c:v>27.368297680634488</c:v>
                </c:pt>
                <c:pt idx="128">
                  <c:v>22.346693161691174</c:v>
                </c:pt>
                <c:pt idx="129">
                  <c:v>18.206855332105864</c:v>
                </c:pt>
                <c:pt idx="130">
                  <c:v>14.802656809503029</c:v>
                </c:pt>
                <c:pt idx="131">
                  <c:v>12.010290468538482</c:v>
                </c:pt>
                <c:pt idx="132">
                  <c:v>9.7252718273495251</c:v>
                </c:pt>
                <c:pt idx="133">
                  <c:v>7.8597534962276479</c:v>
                </c:pt>
                <c:pt idx="134">
                  <c:v>6.3401402199254608</c:v>
                </c:pt>
                <c:pt idx="135">
                  <c:v>5.1049875755147029</c:v>
                </c:pt>
                <c:pt idx="136">
                  <c:v>4.1031638853657704</c:v>
                </c:pt>
                <c:pt idx="137">
                  <c:v>3.2922529609579945</c:v>
                </c:pt>
                <c:pt idx="138">
                  <c:v>2.6371745525674783</c:v>
                </c:pt>
                <c:pt idx="139">
                  <c:v>2.1089995402467436</c:v>
                </c:pt>
                <c:pt idx="140">
                  <c:v>1.6839377112986313</c:v>
                </c:pt>
                <c:pt idx="141">
                  <c:v>1.3424772234486866</c:v>
                </c:pt>
                <c:pt idx="142">
                  <c:v>1.0686563873464474</c:v>
                </c:pt>
                <c:pt idx="143">
                  <c:v>0.8494500891076231</c:v>
                </c:pt>
                <c:pt idx="144">
                  <c:v>0.67425491629156076</c:v>
                </c:pt>
                <c:pt idx="145">
                  <c:v>0.53445877751160942</c:v>
                </c:pt>
                <c:pt idx="146">
                  <c:v>0.42308246625871287</c:v>
                </c:pt>
                <c:pt idx="147">
                  <c:v>0.33448217969962168</c:v>
                </c:pt>
                <c:pt idx="148">
                  <c:v>0.26410344255640772</c:v>
                </c:pt>
                <c:pt idx="149">
                  <c:v>0.20827819411519269</c:v>
                </c:pt>
                <c:pt idx="150">
                  <c:v>0.16405796988843716</c:v>
                </c:pt>
                <c:pt idx="151">
                  <c:v>0.12907715080650131</c:v>
                </c:pt>
                <c:pt idx="152">
                  <c:v>0.1014411681089175</c:v>
                </c:pt>
                <c:pt idx="153">
                  <c:v>7.9635349810704248E-2</c:v>
                </c:pt>
                <c:pt idx="154">
                  <c:v>6.2450784590443266E-2</c:v>
                </c:pt>
                <c:pt idx="155">
                  <c:v>4.8924171662293632E-2</c:v>
                </c:pt>
                <c:pt idx="156">
                  <c:v>3.8289131202286518E-2</c:v>
                </c:pt>
                <c:pt idx="157">
                  <c:v>2.9936879427502512E-2</c:v>
                </c:pt>
                <c:pt idx="158">
                  <c:v>2.3384535124817855E-2</c:v>
                </c:pt>
                <c:pt idx="159">
                  <c:v>1.8249629206412561E-2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8A-4F64-8F32-B38DB7AAE2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1197992"/>
        <c:axId val="411199960"/>
      </c:scatterChart>
      <c:valAx>
        <c:axId val="728170872"/>
        <c:scaling>
          <c:orientation val="minMax"/>
          <c:max val="14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1856"/>
        <c:crossesAt val="-400"/>
        <c:crossBetween val="midCat"/>
        <c:majorUnit val="10"/>
      </c:valAx>
      <c:valAx>
        <c:axId val="72817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0872"/>
        <c:crosses val="autoZero"/>
        <c:crossBetween val="midCat"/>
      </c:valAx>
      <c:valAx>
        <c:axId val="411199960"/>
        <c:scaling>
          <c:orientation val="minMax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197992"/>
        <c:crosses val="max"/>
        <c:crossBetween val="midCat"/>
      </c:valAx>
      <c:valAx>
        <c:axId val="411197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1199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2020-02-18--05-17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A55A-4B52-B289-9D4C2E353529}"/>
              </c:ext>
            </c:extLst>
          </c:dPt>
          <c:dPt>
            <c:idx val="6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9180-482E-8AE1-CE506EB44B48}"/>
              </c:ext>
            </c:extLst>
          </c:dPt>
          <c:dPt>
            <c:idx val="6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9180-482E-8AE1-CE506EB44B48}"/>
              </c:ext>
            </c:extLst>
          </c:dPt>
          <c:dPt>
            <c:idx val="6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9180-482E-8AE1-CE506EB44B48}"/>
              </c:ext>
            </c:extLst>
          </c:dPt>
          <c:dPt>
            <c:idx val="6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A55A-4B52-B289-9D4C2E353529}"/>
              </c:ext>
            </c:extLst>
          </c:dPt>
          <c:dPt>
            <c:idx val="6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A55A-4B52-B289-9D4C2E353529}"/>
              </c:ext>
            </c:extLst>
          </c:dPt>
          <c:dPt>
            <c:idx val="6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A55A-4B52-B289-9D4C2E353529}"/>
              </c:ext>
            </c:extLst>
          </c:dPt>
          <c:dPt>
            <c:idx val="6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0F53-4FFD-9556-AD1E20E50316}"/>
              </c:ext>
            </c:extLst>
          </c:dPt>
          <c:dPt>
            <c:idx val="7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>
                      <a:alpha val="93000"/>
                    </a:srgb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0F53-4FFD-9556-AD1E20E50316}"/>
              </c:ext>
            </c:extLst>
          </c:dPt>
          <c:dPt>
            <c:idx val="7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D5DE-4395-9F67-8CA5F9F914BC}"/>
              </c:ext>
            </c:extLst>
          </c:dPt>
          <c:dPt>
            <c:idx val="7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D5DE-4395-9F67-8CA5F9F914BC}"/>
              </c:ext>
            </c:extLst>
          </c:dPt>
          <c:dPt>
            <c:idx val="7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D5DE-4395-9F67-8CA5F9F914BC}"/>
              </c:ext>
            </c:extLst>
          </c:dPt>
          <c:dPt>
            <c:idx val="7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D5DE-4395-9F67-8CA5F9F914BC}"/>
              </c:ext>
            </c:extLst>
          </c:dPt>
          <c:dPt>
            <c:idx val="7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D5DE-4395-9F67-8CA5F9F914BC}"/>
              </c:ext>
            </c:extLst>
          </c:dPt>
          <c:dPt>
            <c:idx val="7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D5DE-4395-9F67-8CA5F9F914BC}"/>
              </c:ext>
            </c:extLst>
          </c:dPt>
          <c:dPt>
            <c:idx val="7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D5DE-4395-9F67-8CA5F9F914BC}"/>
              </c:ext>
            </c:extLst>
          </c:dPt>
          <c:dPt>
            <c:idx val="7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5253-4BD3-8AF3-B712305420C2}"/>
              </c:ext>
            </c:extLst>
          </c:dPt>
          <c:dPt>
            <c:idx val="7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5253-4BD3-8AF3-B712305420C2}"/>
              </c:ext>
            </c:extLst>
          </c:dPt>
          <c:dPt>
            <c:idx val="8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5253-4BD3-8AF3-B712305420C2}"/>
              </c:ext>
            </c:extLst>
          </c:dPt>
          <c:dPt>
            <c:idx val="8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5253-4BD3-8AF3-B712305420C2}"/>
              </c:ext>
            </c:extLst>
          </c:dPt>
          <c:dPt>
            <c:idx val="8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5253-4BD3-8AF3-B712305420C2}"/>
              </c:ext>
            </c:extLst>
          </c:dPt>
          <c:dPt>
            <c:idx val="8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5253-4BD3-8AF3-B712305420C2}"/>
              </c:ext>
            </c:extLst>
          </c:dPt>
          <c:dPt>
            <c:idx val="8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5253-4BD3-8AF3-B712305420C2}"/>
              </c:ext>
            </c:extLst>
          </c:dPt>
          <c:xVal>
            <c:numRef>
              <c:f>Italy!$B$25:$B$109</c:f>
              <c:numCache>
                <c:formatCode>General</c:formatCode>
                <c:ptCount val="8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</c:numCache>
            </c:numRef>
          </c:xVal>
          <c:yVal>
            <c:numRef>
              <c:f>Italy!$H$25:$H$109</c:f>
              <c:numCache>
                <c:formatCode>General</c:formatCode>
                <c:ptCount val="85"/>
                <c:pt idx="30">
                  <c:v>17</c:v>
                </c:pt>
                <c:pt idx="31">
                  <c:v>59</c:v>
                </c:pt>
                <c:pt idx="32">
                  <c:v>71</c:v>
                </c:pt>
                <c:pt idx="33">
                  <c:v>77</c:v>
                </c:pt>
                <c:pt idx="34">
                  <c:v>93</c:v>
                </c:pt>
                <c:pt idx="35">
                  <c:v>125</c:v>
                </c:pt>
                <c:pt idx="36">
                  <c:v>205</c:v>
                </c:pt>
                <c:pt idx="37">
                  <c:v>238</c:v>
                </c:pt>
                <c:pt idx="38">
                  <c:v>240</c:v>
                </c:pt>
                <c:pt idx="39">
                  <c:v>566</c:v>
                </c:pt>
                <c:pt idx="40">
                  <c:v>342</c:v>
                </c:pt>
                <c:pt idx="41">
                  <c:v>466</c:v>
                </c:pt>
                <c:pt idx="42">
                  <c:v>587</c:v>
                </c:pt>
                <c:pt idx="43">
                  <c:v>769</c:v>
                </c:pt>
                <c:pt idx="44">
                  <c:v>778</c:v>
                </c:pt>
                <c:pt idx="45">
                  <c:v>1246</c:v>
                </c:pt>
                <c:pt idx="46">
                  <c:v>1492</c:v>
                </c:pt>
                <c:pt idx="47">
                  <c:v>1797</c:v>
                </c:pt>
                <c:pt idx="48">
                  <c:v>977</c:v>
                </c:pt>
                <c:pt idx="49">
                  <c:v>2313</c:v>
                </c:pt>
                <c:pt idx="50">
                  <c:v>2651</c:v>
                </c:pt>
                <c:pt idx="51">
                  <c:v>2547</c:v>
                </c:pt>
                <c:pt idx="52">
                  <c:v>3497</c:v>
                </c:pt>
                <c:pt idx="53">
                  <c:v>3590</c:v>
                </c:pt>
                <c:pt idx="54">
                  <c:v>3233</c:v>
                </c:pt>
                <c:pt idx="55">
                  <c:v>3526</c:v>
                </c:pt>
                <c:pt idx="56">
                  <c:v>4207</c:v>
                </c:pt>
                <c:pt idx="57">
                  <c:v>5322</c:v>
                </c:pt>
                <c:pt idx="58">
                  <c:v>5986</c:v>
                </c:pt>
                <c:pt idx="59">
                  <c:v>6557</c:v>
                </c:pt>
                <c:pt idx="60">
                  <c:v>5560</c:v>
                </c:pt>
                <c:pt idx="61">
                  <c:v>4789</c:v>
                </c:pt>
                <c:pt idx="62">
                  <c:v>5249</c:v>
                </c:pt>
                <c:pt idx="63">
                  <c:v>5210</c:v>
                </c:pt>
                <c:pt idx="64">
                  <c:v>6203</c:v>
                </c:pt>
                <c:pt idx="65">
                  <c:v>5909</c:v>
                </c:pt>
                <c:pt idx="66">
                  <c:v>5974</c:v>
                </c:pt>
                <c:pt idx="67">
                  <c:v>5217</c:v>
                </c:pt>
                <c:pt idx="68">
                  <c:v>4050</c:v>
                </c:pt>
                <c:pt idx="69">
                  <c:v>4053</c:v>
                </c:pt>
                <c:pt idx="70">
                  <c:v>4782</c:v>
                </c:pt>
                <c:pt idx="71">
                  <c:v>4668</c:v>
                </c:pt>
                <c:pt idx="72">
                  <c:v>4585</c:v>
                </c:pt>
                <c:pt idx="73">
                  <c:v>4805</c:v>
                </c:pt>
                <c:pt idx="74">
                  <c:v>4316</c:v>
                </c:pt>
                <c:pt idx="75">
                  <c:v>3599</c:v>
                </c:pt>
                <c:pt idx="76">
                  <c:v>3039</c:v>
                </c:pt>
                <c:pt idx="77">
                  <c:v>3836</c:v>
                </c:pt>
                <c:pt idx="78">
                  <c:v>4204</c:v>
                </c:pt>
                <c:pt idx="79">
                  <c:v>3951</c:v>
                </c:pt>
                <c:pt idx="80">
                  <c:v>4694</c:v>
                </c:pt>
                <c:pt idx="81">
                  <c:v>4092</c:v>
                </c:pt>
                <c:pt idx="82">
                  <c:v>3153</c:v>
                </c:pt>
                <c:pt idx="83">
                  <c:v>2972</c:v>
                </c:pt>
                <c:pt idx="84">
                  <c:v>2667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744-46B0-BCB6-F1723EC64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Italy!$B$25:$B$163</c:f>
              <c:numCache>
                <c:formatCode>General</c:formatCode>
                <c:ptCount val="139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</c:numCache>
            </c:numRef>
          </c:xVal>
          <c:yVal>
            <c:numRef>
              <c:f>Italy!$E$25:$E$163</c:f>
              <c:numCache>
                <c:formatCode>General</c:formatCode>
                <c:ptCount val="139"/>
                <c:pt idx="0">
                  <c:v>1.3111997787447326E-21</c:v>
                </c:pt>
                <c:pt idx="1">
                  <c:v>5.1980543438623065E-20</c:v>
                </c:pt>
                <c:pt idx="2">
                  <c:v>1.5695118522322453E-18</c:v>
                </c:pt>
                <c:pt idx="3">
                  <c:v>3.7077133286635734E-17</c:v>
                </c:pt>
                <c:pt idx="4">
                  <c:v>7.014611261561968E-16</c:v>
                </c:pt>
                <c:pt idx="5">
                  <c:v>1.0847141000648194E-14</c:v>
                </c:pt>
                <c:pt idx="6">
                  <c:v>1.395789788292248E-13</c:v>
                </c:pt>
                <c:pt idx="7">
                  <c:v>1.5183797954006986E-12</c:v>
                </c:pt>
                <c:pt idx="8">
                  <c:v>1.416044437930605E-11</c:v>
                </c:pt>
                <c:pt idx="9">
                  <c:v>1.1463529945568748E-10</c:v>
                </c:pt>
                <c:pt idx="10">
                  <c:v>8.1458151135300495E-10</c:v>
                </c:pt>
                <c:pt idx="11">
                  <c:v>5.131601808051186E-9</c:v>
                </c:pt>
                <c:pt idx="12">
                  <c:v>2.8917710253275254E-8</c:v>
                </c:pt>
                <c:pt idx="13">
                  <c:v>1.4695199657152864E-7</c:v>
                </c:pt>
                <c:pt idx="14">
                  <c:v>6.7836010395758276E-7</c:v>
                </c:pt>
                <c:pt idx="15">
                  <c:v>2.8634878211412889E-6</c:v>
                </c:pt>
                <c:pt idx="16">
                  <c:v>1.1119783989958331E-5</c:v>
                </c:pt>
                <c:pt idx="17">
                  <c:v>3.9943610953755049E-5</c:v>
                </c:pt>
                <c:pt idx="18">
                  <c:v>1.3339086094266468E-4</c:v>
                </c:pt>
                <c:pt idx="19">
                  <c:v>4.1603173055458322E-4</c:v>
                </c:pt>
                <c:pt idx="20">
                  <c:v>1.2169638848582736E-3</c:v>
                </c:pt>
                <c:pt idx="21">
                  <c:v>3.3516704743993572E-3</c:v>
                </c:pt>
                <c:pt idx="22">
                  <c:v>8.722199467334121E-3</c:v>
                </c:pt>
                <c:pt idx="23">
                  <c:v>2.1517940547426888E-2</c:v>
                </c:pt>
                <c:pt idx="24">
                  <c:v>5.0478454269930667E-2</c:v>
                </c:pt>
                <c:pt idx="25">
                  <c:v>0.11291839035706308</c:v>
                </c:pt>
                <c:pt idx="26">
                  <c:v>0.24149617142446766</c:v>
                </c:pt>
                <c:pt idx="27">
                  <c:v>0.49498894192732712</c:v>
                </c:pt>
                <c:pt idx="28">
                  <c:v>0.9745394475220116</c:v>
                </c:pt>
                <c:pt idx="29">
                  <c:v>1.846858942066872</c:v>
                </c:pt>
                <c:pt idx="30">
                  <c:v>3.375581154093632</c:v>
                </c:pt>
                <c:pt idx="31">
                  <c:v>5.9612545707227973</c:v>
                </c:pt>
                <c:pt idx="32">
                  <c:v>10.18927073473195</c:v>
                </c:pt>
                <c:pt idx="33">
                  <c:v>16.883377937753323</c:v>
                </c:pt>
                <c:pt idx="34">
                  <c:v>27.160460048492141</c:v>
                </c:pt>
                <c:pt idx="35">
                  <c:v>42.480228169047045</c:v>
                </c:pt>
                <c:pt idx="36">
                  <c:v>64.681736823111905</c:v>
                </c:pt>
                <c:pt idx="37">
                  <c:v>95.997602071411677</c:v>
                </c:pt>
                <c:pt idx="38">
                  <c:v>139.03684342645241</c:v>
                </c:pt>
                <c:pt idx="39">
                  <c:v>196.72865886140247</c:v>
                </c:pt>
                <c:pt idx="40">
                  <c:v>272.22224957300494</c:v>
                </c:pt>
                <c:pt idx="41">
                  <c:v>368.74188284223339</c:v>
                </c:pt>
                <c:pt idx="42">
                  <c:v>489.40132567796286</c:v>
                </c:pt>
                <c:pt idx="43">
                  <c:v>636.98701417047425</c:v>
                </c:pt>
                <c:pt idx="44">
                  <c:v>813.72414906224788</c:v>
                </c:pt>
                <c:pt idx="45">
                  <c:v>1021.0436311964711</c:v>
                </c:pt>
                <c:pt idx="46">
                  <c:v>1259.3697875417517</c:v>
                </c:pt>
                <c:pt idx="47">
                  <c:v>1527.9488143159949</c:v>
                </c:pt>
                <c:pt idx="48">
                  <c:v>1824.7356739165234</c:v>
                </c:pt>
                <c:pt idx="49">
                  <c:v>2146.3530104751358</c:v>
                </c:pt>
                <c:pt idx="50">
                  <c:v>2488.12993766407</c:v>
                </c:pt>
                <c:pt idx="51">
                  <c:v>2844.2219360741342</c:v>
                </c:pt>
                <c:pt idx="52">
                  <c:v>3207.8063085087133</c:v>
                </c:pt>
                <c:pt idx="53">
                  <c:v>3571.3414087077399</c:v>
                </c:pt>
                <c:pt idx="54">
                  <c:v>3926.8728135811361</c:v>
                </c:pt>
                <c:pt idx="55">
                  <c:v>4266.3662120111394</c:v>
                </c:pt>
                <c:pt idx="56">
                  <c:v>4582.0452825828697</c:v>
                </c:pt>
                <c:pt idx="57">
                  <c:v>4866.7132525580746</c:v>
                </c:pt>
                <c:pt idx="58">
                  <c:v>5114.0389911804004</c:v>
                </c:pt>
                <c:pt idx="59">
                  <c:v>5318.7920505678067</c:v>
                </c:pt>
                <c:pt idx="60">
                  <c:v>5477.0155808094178</c:v>
                </c:pt>
                <c:pt idx="61">
                  <c:v>5586.1310229679493</c:v>
                </c:pt>
                <c:pt idx="62">
                  <c:v>5644.9734493822589</c:v>
                </c:pt>
                <c:pt idx="63">
                  <c:v>5653.7609614494659</c:v>
                </c:pt>
                <c:pt idx="64">
                  <c:v>5614.0053518872583</c:v>
                </c:pt>
                <c:pt idx="65">
                  <c:v>5528.3740838875165</c:v>
                </c:pt>
                <c:pt idx="66">
                  <c:v>5400.5154400384527</c:v>
                </c:pt>
                <c:pt idx="67">
                  <c:v>5234.8594598070358</c:v>
                </c:pt>
                <c:pt idx="68">
                  <c:v>5036.4071112767951</c:v>
                </c:pt>
                <c:pt idx="69">
                  <c:v>4810.5191876579856</c:v>
                </c:pt>
                <c:pt idx="70">
                  <c:v>4562.7148749635917</c:v>
                </c:pt>
                <c:pt idx="71">
                  <c:v>4298.4880098574886</c:v>
                </c:pt>
                <c:pt idx="72">
                  <c:v>4023.1469342133501</c:v>
                </c:pt>
                <c:pt idx="73">
                  <c:v>3741.6817308755831</c:v>
                </c:pt>
                <c:pt idx="74">
                  <c:v>3458.6606363827264</c:v>
                </c:pt>
                <c:pt idx="75">
                  <c:v>3178.1556764194456</c:v>
                </c:pt>
                <c:pt idx="76">
                  <c:v>2903.6961259082377</c:v>
                </c:pt>
                <c:pt idx="77">
                  <c:v>2638.2472901630881</c:v>
                </c:pt>
                <c:pt idx="78">
                  <c:v>2384.2113386087099</c:v>
                </c:pt>
                <c:pt idx="79">
                  <c:v>2143.4464768438593</c:v>
                </c:pt>
                <c:pt idx="80">
                  <c:v>1917.300578186838</c:v>
                </c:pt>
                <c:pt idx="81">
                  <c:v>1706.6554640082172</c:v>
                </c:pt>
                <c:pt idx="82">
                  <c:v>1511.9782704612762</c:v>
                </c:pt>
                <c:pt idx="83">
                  <c:v>1333.3767153225458</c:v>
                </c:pt>
                <c:pt idx="84">
                  <c:v>1170.6555340687901</c:v>
                </c:pt>
                <c:pt idx="85">
                  <c:v>1023.3718467830564</c:v>
                </c:pt>
                <c:pt idx="86">
                  <c:v>890.88771228363521</c:v>
                </c:pt>
                <c:pt idx="87">
                  <c:v>772.41859626978726</c:v>
                </c:pt>
                <c:pt idx="88">
                  <c:v>667.07690728586942</c:v>
                </c:pt>
                <c:pt idx="89">
                  <c:v>573.91012595498421</c:v>
                </c:pt>
                <c:pt idx="90">
                  <c:v>491.93336327219714</c:v>
                </c:pt>
                <c:pt idx="91">
                  <c:v>420.15643168178008</c:v>
                </c:pt>
                <c:pt idx="92">
                  <c:v>357.6057007873593</c:v>
                </c:pt>
                <c:pt idx="93">
                  <c:v>303.34114303347417</c:v>
                </c:pt>
                <c:pt idx="94">
                  <c:v>256.46906034184121</c:v>
                </c:pt>
                <c:pt idx="95">
                  <c:v>216.15102806989779</c:v>
                </c:pt>
                <c:pt idx="96">
                  <c:v>181.60960552299488</c:v>
                </c:pt>
                <c:pt idx="97">
                  <c:v>152.13135001378041</c:v>
                </c:pt>
                <c:pt idx="98">
                  <c:v>127.06764089293395</c:v>
                </c:pt>
                <c:pt idx="99">
                  <c:v>105.83377700058911</c:v>
                </c:pt>
                <c:pt idx="100">
                  <c:v>87.90676059586319</c:v>
                </c:pt>
                <c:pt idx="101">
                  <c:v>72.822127052891076</c:v>
                </c:pt>
                <c:pt idx="102">
                  <c:v>60.170125602316944</c:v>
                </c:pt>
                <c:pt idx="103">
                  <c:v>49.591504465634365</c:v>
                </c:pt>
                <c:pt idx="104">
                  <c:v>40.773105482480666</c:v>
                </c:pt>
                <c:pt idx="105">
                  <c:v>33.443429777399338</c:v>
                </c:pt>
                <c:pt idx="106">
                  <c:v>27.368297680634488</c:v>
                </c:pt>
                <c:pt idx="107">
                  <c:v>22.346693161691174</c:v>
                </c:pt>
                <c:pt idx="108">
                  <c:v>18.206855332105864</c:v>
                </c:pt>
                <c:pt idx="109">
                  <c:v>14.802656809503029</c:v>
                </c:pt>
                <c:pt idx="110">
                  <c:v>12.010290468538482</c:v>
                </c:pt>
                <c:pt idx="111">
                  <c:v>9.7252718273495251</c:v>
                </c:pt>
                <c:pt idx="112">
                  <c:v>7.8597534962276479</c:v>
                </c:pt>
                <c:pt idx="113">
                  <c:v>6.3401402199254608</c:v>
                </c:pt>
                <c:pt idx="114">
                  <c:v>5.1049875755147029</c:v>
                </c:pt>
                <c:pt idx="115">
                  <c:v>4.1031638853657704</c:v>
                </c:pt>
                <c:pt idx="116">
                  <c:v>3.2922529609579945</c:v>
                </c:pt>
                <c:pt idx="117">
                  <c:v>2.6371745525674783</c:v>
                </c:pt>
                <c:pt idx="118">
                  <c:v>2.1089995402467436</c:v>
                </c:pt>
                <c:pt idx="119">
                  <c:v>1.6839377112986313</c:v>
                </c:pt>
                <c:pt idx="120">
                  <c:v>1.3424772234486866</c:v>
                </c:pt>
                <c:pt idx="121">
                  <c:v>1.0686563873464474</c:v>
                </c:pt>
                <c:pt idx="122">
                  <c:v>0.8494500891076231</c:v>
                </c:pt>
                <c:pt idx="123">
                  <c:v>0.67425491629156076</c:v>
                </c:pt>
                <c:pt idx="124">
                  <c:v>0.53445877751160942</c:v>
                </c:pt>
                <c:pt idx="125">
                  <c:v>0.42308246625871287</c:v>
                </c:pt>
                <c:pt idx="126">
                  <c:v>0.33448217969962168</c:v>
                </c:pt>
                <c:pt idx="127">
                  <c:v>0.26410344255640772</c:v>
                </c:pt>
                <c:pt idx="128">
                  <c:v>0.20827819411519269</c:v>
                </c:pt>
                <c:pt idx="129">
                  <c:v>0.16405796988843716</c:v>
                </c:pt>
                <c:pt idx="130">
                  <c:v>0.12907715080650131</c:v>
                </c:pt>
                <c:pt idx="131">
                  <c:v>0.1014411681089175</c:v>
                </c:pt>
                <c:pt idx="132">
                  <c:v>7.9635349810704248E-2</c:v>
                </c:pt>
                <c:pt idx="133">
                  <c:v>6.2450784590443266E-2</c:v>
                </c:pt>
                <c:pt idx="134">
                  <c:v>4.8924171662293632E-2</c:v>
                </c:pt>
                <c:pt idx="135">
                  <c:v>3.8289131202286518E-2</c:v>
                </c:pt>
                <c:pt idx="136">
                  <c:v>2.9936879427502512E-2</c:v>
                </c:pt>
                <c:pt idx="137">
                  <c:v>2.3384535124817855E-2</c:v>
                </c:pt>
                <c:pt idx="138">
                  <c:v>1.8249629206412561E-2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44-46B0-BCB6-F1723EC64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2020-02-18--05-17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Italy!$B$25:$B$163</c:f>
              <c:numCache>
                <c:formatCode>General</c:formatCode>
                <c:ptCount val="139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</c:numCache>
            </c:numRef>
          </c:xVal>
          <c:yVal>
            <c:numRef>
              <c:f>Italy!$J$25:$J$163</c:f>
              <c:numCache>
                <c:formatCode>General</c:formatCode>
                <c:ptCount val="139"/>
                <c:pt idx="0">
                  <c:v>1.3359465666798541E-21</c:v>
                </c:pt>
                <c:pt idx="1">
                  <c:v>5.3316490005302918E-20</c:v>
                </c:pt>
                <c:pt idx="2">
                  <c:v>1.6228283422375483E-18</c:v>
                </c:pt>
                <c:pt idx="3">
                  <c:v>3.8699961628873283E-17</c:v>
                </c:pt>
                <c:pt idx="4">
                  <c:v>7.4016108778507006E-16</c:v>
                </c:pt>
                <c:pt idx="5">
                  <c:v>1.1587302088433265E-14</c:v>
                </c:pt>
                <c:pt idx="6">
                  <c:v>1.5116628091765808E-13</c:v>
                </c:pt>
                <c:pt idx="7">
                  <c:v>1.6695460763183567E-12</c:v>
                </c:pt>
                <c:pt idx="8">
                  <c:v>1.5829990455624406E-11</c:v>
                </c:pt>
                <c:pt idx="9">
                  <c:v>1.3046528991131189E-10</c:v>
                </c:pt>
                <c:pt idx="10">
                  <c:v>9.4504680126431679E-10</c:v>
                </c:pt>
                <c:pt idx="11">
                  <c:v>6.076648609315503E-9</c:v>
                </c:pt>
                <c:pt idx="12">
                  <c:v>3.4994358862590756E-8</c:v>
                </c:pt>
                <c:pt idx="13">
                  <c:v>1.8194635543411939E-7</c:v>
                </c:pt>
                <c:pt idx="14">
                  <c:v>8.6030645939170221E-7</c:v>
                </c:pt>
                <c:pt idx="15">
                  <c:v>3.7237942805329911E-6</c:v>
                </c:pt>
                <c:pt idx="16">
                  <c:v>1.4843578270491321E-5</c:v>
                </c:pt>
                <c:pt idx="17">
                  <c:v>5.4787189224246368E-5</c:v>
                </c:pt>
                <c:pt idx="18">
                  <c:v>1.8817805016691104E-4</c:v>
                </c:pt>
                <c:pt idx="19">
                  <c:v>6.0420978072149426E-4</c:v>
                </c:pt>
                <c:pt idx="20">
                  <c:v>1.8211736655797679E-3</c:v>
                </c:pt>
                <c:pt idx="21">
                  <c:v>5.1728441399791249E-3</c:v>
                </c:pt>
                <c:pt idx="22">
                  <c:v>1.3895043607313246E-2</c:v>
                </c:pt>
                <c:pt idx="23">
                  <c:v>3.5412984154740132E-2</c:v>
                </c:pt>
                <c:pt idx="24">
                  <c:v>8.5891438424670799E-2</c:v>
                </c:pt>
                <c:pt idx="25">
                  <c:v>0.19880982878173387</c:v>
                </c:pt>
                <c:pt idx="26">
                  <c:v>0.44030600020620153</c:v>
                </c:pt>
                <c:pt idx="27">
                  <c:v>0.9352949421335286</c:v>
                </c:pt>
                <c:pt idx="28">
                  <c:v>1.9098343896555403</c:v>
                </c:pt>
                <c:pt idx="29">
                  <c:v>3.7566933317224125</c:v>
                </c:pt>
                <c:pt idx="30">
                  <c:v>7.1322744858160441</c:v>
                </c:pt>
                <c:pt idx="31">
                  <c:v>13.093529056538841</c:v>
                </c:pt>
                <c:pt idx="32">
                  <c:v>23.28279979127079</c:v>
                </c:pt>
                <c:pt idx="33">
                  <c:v>40.166177729024113</c:v>
                </c:pt>
                <c:pt idx="34">
                  <c:v>67.326637777516254</c:v>
                </c:pt>
                <c:pt idx="35">
                  <c:v>109.80686594656331</c:v>
                </c:pt>
                <c:pt idx="36">
                  <c:v>174.4886027696752</c:v>
                </c:pt>
                <c:pt idx="37">
                  <c:v>270.48620484108687</c:v>
                </c:pt>
                <c:pt idx="38">
                  <c:v>409.52304826753925</c:v>
                </c:pt>
                <c:pt idx="39">
                  <c:v>606.25170712894169</c:v>
                </c:pt>
                <c:pt idx="40">
                  <c:v>878.47395670194669</c:v>
                </c:pt>
                <c:pt idx="41">
                  <c:v>1247.2158395441802</c:v>
                </c:pt>
                <c:pt idx="42">
                  <c:v>1736.6171652221431</c:v>
                </c:pt>
                <c:pt idx="43">
                  <c:v>2373.6041793926174</c:v>
                </c:pt>
                <c:pt idx="44">
                  <c:v>3187.3283284548652</c:v>
                </c:pt>
                <c:pt idx="45">
                  <c:v>4208.3719596513365</c:v>
                </c:pt>
                <c:pt idx="46">
                  <c:v>5467.7417471930885</c:v>
                </c:pt>
                <c:pt idx="47">
                  <c:v>6995.6905615090836</c:v>
                </c:pt>
                <c:pt idx="48">
                  <c:v>8820.4262354256061</c:v>
                </c:pt>
                <c:pt idx="49">
                  <c:v>10966.779245900741</c:v>
                </c:pt>
                <c:pt idx="50">
                  <c:v>13454.909183564811</c:v>
                </c:pt>
                <c:pt idx="51">
                  <c:v>16299.131119638945</c:v>
                </c:pt>
                <c:pt idx="52">
                  <c:v>19506.937428147659</c:v>
                </c:pt>
                <c:pt idx="53">
                  <c:v>23078.278836855399</c:v>
                </c:pt>
                <c:pt idx="54">
                  <c:v>27005.151650436535</c:v>
                </c:pt>
                <c:pt idx="55">
                  <c:v>31271.517862447676</c:v>
                </c:pt>
                <c:pt idx="56">
                  <c:v>35853.563145030545</c:v>
                </c:pt>
                <c:pt idx="57">
                  <c:v>40720.276397588619</c:v>
                </c:pt>
                <c:pt idx="58">
                  <c:v>45834.315388769021</c:v>
                </c:pt>
                <c:pt idx="59">
                  <c:v>51153.107439336825</c:v>
                </c:pt>
                <c:pt idx="60">
                  <c:v>56630.123020146246</c:v>
                </c:pt>
                <c:pt idx="61">
                  <c:v>62216.254043114197</c:v>
                </c:pt>
                <c:pt idx="62">
                  <c:v>67861.227492496459</c:v>
                </c:pt>
                <c:pt idx="63">
                  <c:v>73514.988453945931</c:v>
                </c:pt>
                <c:pt idx="64">
                  <c:v>79128.99380583319</c:v>
                </c:pt>
                <c:pt idx="65">
                  <c:v>84657.367889720714</c:v>
                </c:pt>
                <c:pt idx="66">
                  <c:v>90057.883329759163</c:v>
                </c:pt>
                <c:pt idx="67">
                  <c:v>95292.742789566197</c:v>
                </c:pt>
                <c:pt idx="68">
                  <c:v>100329.149900843</c:v>
                </c:pt>
                <c:pt idx="69">
                  <c:v>105139.66908850099</c:v>
                </c:pt>
                <c:pt idx="70">
                  <c:v>109702.38396346458</c:v>
                </c:pt>
                <c:pt idx="71">
                  <c:v>114000.87197332208</c:v>
                </c:pt>
                <c:pt idx="72">
                  <c:v>118024.01890753543</c:v>
                </c:pt>
                <c:pt idx="73">
                  <c:v>121765.70063841101</c:v>
                </c:pt>
                <c:pt idx="74">
                  <c:v>125224.36127479374</c:v>
                </c:pt>
                <c:pt idx="75">
                  <c:v>128402.51695121318</c:v>
                </c:pt>
                <c:pt idx="76">
                  <c:v>131306.21307712141</c:v>
                </c:pt>
                <c:pt idx="77">
                  <c:v>133944.46036728451</c:v>
                </c:pt>
                <c:pt idx="78">
                  <c:v>136328.67170589321</c:v>
                </c:pt>
                <c:pt idx="79">
                  <c:v>138472.11818273706</c:v>
                </c:pt>
                <c:pt idx="80">
                  <c:v>140389.4187609239</c:v>
                </c:pt>
                <c:pt idx="81">
                  <c:v>142096.07422493212</c:v>
                </c:pt>
                <c:pt idx="82">
                  <c:v>143608.05249539341</c:v>
                </c:pt>
                <c:pt idx="83">
                  <c:v>144941.42921071596</c:v>
                </c:pt>
                <c:pt idx="84">
                  <c:v>146112.08474478475</c:v>
                </c:pt>
                <c:pt idx="85">
                  <c:v>147135.45659156781</c:v>
                </c:pt>
                <c:pt idx="86">
                  <c:v>148026.34430385145</c:v>
                </c:pt>
                <c:pt idx="87">
                  <c:v>148798.76290012125</c:v>
                </c:pt>
                <c:pt idx="88">
                  <c:v>149465.83980740712</c:v>
                </c:pt>
                <c:pt idx="89">
                  <c:v>150039.74993336209</c:v>
                </c:pt>
                <c:pt idx="90">
                  <c:v>150531.68329663429</c:v>
                </c:pt>
                <c:pt idx="91">
                  <c:v>150951.83972831606</c:v>
                </c:pt>
                <c:pt idx="92">
                  <c:v>151309.44542910342</c:v>
                </c:pt>
                <c:pt idx="93">
                  <c:v>151612.78657213689</c:v>
                </c:pt>
                <c:pt idx="94">
                  <c:v>151869.25563247871</c:v>
                </c:pt>
                <c:pt idx="95">
                  <c:v>152085.40666054862</c:v>
                </c:pt>
                <c:pt idx="96">
                  <c:v>152267.01626607162</c:v>
                </c:pt>
                <c:pt idx="97">
                  <c:v>152419.14761608539</c:v>
                </c:pt>
                <c:pt idx="98">
                  <c:v>152546.21525697832</c:v>
                </c:pt>
                <c:pt idx="99">
                  <c:v>152652.0490339789</c:v>
                </c:pt>
                <c:pt idx="100">
                  <c:v>152739.95579457475</c:v>
                </c:pt>
                <c:pt idx="101">
                  <c:v>152812.77792162765</c:v>
                </c:pt>
                <c:pt idx="102">
                  <c:v>152872.94804722996</c:v>
                </c:pt>
                <c:pt idx="103">
                  <c:v>152922.53955169561</c:v>
                </c:pt>
                <c:pt idx="104">
                  <c:v>152963.31265717809</c:v>
                </c:pt>
                <c:pt idx="105">
                  <c:v>152996.75608695549</c:v>
                </c:pt>
                <c:pt idx="106">
                  <c:v>153024.12438463612</c:v>
                </c:pt>
                <c:pt idx="107">
                  <c:v>153046.47107779782</c:v>
                </c:pt>
                <c:pt idx="108">
                  <c:v>153064.67793312992</c:v>
                </c:pt>
                <c:pt idx="109">
                  <c:v>153079.48058993943</c:v>
                </c:pt>
                <c:pt idx="110">
                  <c:v>153091.49088040798</c:v>
                </c:pt>
                <c:pt idx="111">
                  <c:v>153101.21615223531</c:v>
                </c:pt>
                <c:pt idx="112">
                  <c:v>153109.07590573153</c:v>
                </c:pt>
                <c:pt idx="113">
                  <c:v>153115.41604595145</c:v>
                </c:pt>
                <c:pt idx="114">
                  <c:v>153120.52103352698</c:v>
                </c:pt>
                <c:pt idx="115">
                  <c:v>153124.62419741234</c:v>
                </c:pt>
                <c:pt idx="116">
                  <c:v>153127.9164503733</c:v>
                </c:pt>
                <c:pt idx="117">
                  <c:v>153130.55362492587</c:v>
                </c:pt>
                <c:pt idx="118">
                  <c:v>153132.66262446612</c:v>
                </c:pt>
                <c:pt idx="119">
                  <c:v>153134.34656217741</c:v>
                </c:pt>
                <c:pt idx="120">
                  <c:v>153135.68903940087</c:v>
                </c:pt>
                <c:pt idx="121">
                  <c:v>153136.75769578823</c:v>
                </c:pt>
                <c:pt idx="122">
                  <c:v>153137.60714587732</c:v>
                </c:pt>
                <c:pt idx="123">
                  <c:v>153138.28140079361</c:v>
                </c:pt>
                <c:pt idx="124">
                  <c:v>153138.81585957113</c:v>
                </c:pt>
                <c:pt idx="125">
                  <c:v>153139.23894203739</c:v>
                </c:pt>
                <c:pt idx="126">
                  <c:v>153139.57342421709</c:v>
                </c:pt>
                <c:pt idx="127">
                  <c:v>153139.83752765963</c:v>
                </c:pt>
                <c:pt idx="128">
                  <c:v>153140.04580585376</c:v>
                </c:pt>
                <c:pt idx="129">
                  <c:v>153140.20986382366</c:v>
                </c:pt>
                <c:pt idx="130">
                  <c:v>153140.33894097447</c:v>
                </c:pt>
                <c:pt idx="131">
                  <c:v>153140.44038214258</c:v>
                </c:pt>
                <c:pt idx="132">
                  <c:v>153140.52001749238</c:v>
                </c:pt>
                <c:pt idx="133">
                  <c:v>153140.58246827696</c:v>
                </c:pt>
                <c:pt idx="134">
                  <c:v>153140.63139244862</c:v>
                </c:pt>
                <c:pt idx="135">
                  <c:v>153140.66968157981</c:v>
                </c:pt>
                <c:pt idx="136">
                  <c:v>153140.69961845924</c:v>
                </c:pt>
                <c:pt idx="137">
                  <c:v>153140.72300299437</c:v>
                </c:pt>
                <c:pt idx="138">
                  <c:v>153140.74125262359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D4-4A3A-9A60-3D81385702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  <c:max val="1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2020-02-18--05-17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6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BE9C-4463-91CD-0EECA1A9A920}"/>
              </c:ext>
            </c:extLst>
          </c:dPt>
          <c:dPt>
            <c:idx val="6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BE9C-4463-91CD-0EECA1A9A920}"/>
              </c:ext>
            </c:extLst>
          </c:dPt>
          <c:dPt>
            <c:idx val="6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BE9C-4463-91CD-0EECA1A9A920}"/>
              </c:ext>
            </c:extLst>
          </c:dPt>
          <c:dPt>
            <c:idx val="6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6DEA-4656-96E4-6C89D11F4A83}"/>
              </c:ext>
            </c:extLst>
          </c:dPt>
          <c:dPt>
            <c:idx val="6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6DEA-4656-96E4-6C89D11F4A83}"/>
              </c:ext>
            </c:extLst>
          </c:dPt>
          <c:dPt>
            <c:idx val="6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6DEA-4656-96E4-6C89D11F4A83}"/>
              </c:ext>
            </c:extLst>
          </c:dPt>
          <c:dPt>
            <c:idx val="6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DCFE-492D-93B5-D015EDC89BC4}"/>
              </c:ext>
            </c:extLst>
          </c:dPt>
          <c:dPt>
            <c:idx val="7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DCFE-492D-93B5-D015EDC89BC4}"/>
              </c:ext>
            </c:extLst>
          </c:dPt>
          <c:dPt>
            <c:idx val="7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B1B5-4A70-95FF-64226FEDB360}"/>
              </c:ext>
            </c:extLst>
          </c:dPt>
          <c:dPt>
            <c:idx val="7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B1B5-4A70-95FF-64226FEDB360}"/>
              </c:ext>
            </c:extLst>
          </c:dPt>
          <c:dPt>
            <c:idx val="7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B1B5-4A70-95FF-64226FEDB360}"/>
              </c:ext>
            </c:extLst>
          </c:dPt>
          <c:dPt>
            <c:idx val="7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B1B5-4A70-95FF-64226FEDB360}"/>
              </c:ext>
            </c:extLst>
          </c:dPt>
          <c:dPt>
            <c:idx val="75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B1B5-4A70-95FF-64226FEDB360}"/>
              </c:ext>
            </c:extLst>
          </c:dPt>
          <c:dPt>
            <c:idx val="76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B1B5-4A70-95FF-64226FEDB360}"/>
              </c:ext>
            </c:extLst>
          </c:dPt>
          <c:dPt>
            <c:idx val="7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B1B5-4A70-95FF-64226FEDB360}"/>
              </c:ext>
            </c:extLst>
          </c:dPt>
          <c:dPt>
            <c:idx val="78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1D5A-400C-930B-1F08B272DA62}"/>
              </c:ext>
            </c:extLst>
          </c:dPt>
          <c:dPt>
            <c:idx val="7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4-1D5A-400C-930B-1F08B272DA62}"/>
              </c:ext>
            </c:extLst>
          </c:dPt>
          <c:dPt>
            <c:idx val="80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1D5A-400C-930B-1F08B272DA62}"/>
              </c:ext>
            </c:extLst>
          </c:dPt>
          <c:dPt>
            <c:idx val="81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1D5A-400C-930B-1F08B272DA62}"/>
              </c:ext>
            </c:extLst>
          </c:dPt>
          <c:dPt>
            <c:idx val="8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2-1D5A-400C-930B-1F08B272DA62}"/>
              </c:ext>
            </c:extLst>
          </c:dPt>
          <c:dPt>
            <c:idx val="83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1D5A-400C-930B-1F08B272DA62}"/>
              </c:ext>
            </c:extLst>
          </c:dPt>
          <c:dPt>
            <c:idx val="84"/>
            <c:marker>
              <c:symbol val="circle"/>
              <c:size val="5"/>
              <c:spPr>
                <a:solidFill>
                  <a:srgbClr val="FFC000"/>
                </a:solidFill>
                <a:ln w="9525">
                  <a:solidFill>
                    <a:srgbClr val="FFC000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1D5A-400C-930B-1F08B272DA62}"/>
              </c:ext>
            </c:extLst>
          </c:dPt>
          <c:xVal>
            <c:numRef>
              <c:f>Italy!$B$25:$B$109</c:f>
              <c:numCache>
                <c:formatCode>General</c:formatCode>
                <c:ptCount val="85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</c:numCache>
            </c:numRef>
          </c:xVal>
          <c:yVal>
            <c:numRef>
              <c:f>Italy!$H$25:$H$109</c:f>
              <c:numCache>
                <c:formatCode>General</c:formatCode>
                <c:ptCount val="85"/>
                <c:pt idx="30">
                  <c:v>17</c:v>
                </c:pt>
                <c:pt idx="31">
                  <c:v>59</c:v>
                </c:pt>
                <c:pt idx="32">
                  <c:v>71</c:v>
                </c:pt>
                <c:pt idx="33">
                  <c:v>77</c:v>
                </c:pt>
                <c:pt idx="34">
                  <c:v>93</c:v>
                </c:pt>
                <c:pt idx="35">
                  <c:v>125</c:v>
                </c:pt>
                <c:pt idx="36">
                  <c:v>205</c:v>
                </c:pt>
                <c:pt idx="37">
                  <c:v>238</c:v>
                </c:pt>
                <c:pt idx="38">
                  <c:v>240</c:v>
                </c:pt>
                <c:pt idx="39">
                  <c:v>566</c:v>
                </c:pt>
                <c:pt idx="40">
                  <c:v>342</c:v>
                </c:pt>
                <c:pt idx="41">
                  <c:v>466</c:v>
                </c:pt>
                <c:pt idx="42">
                  <c:v>587</c:v>
                </c:pt>
                <c:pt idx="43">
                  <c:v>769</c:v>
                </c:pt>
                <c:pt idx="44">
                  <c:v>778</c:v>
                </c:pt>
                <c:pt idx="45">
                  <c:v>1246</c:v>
                </c:pt>
                <c:pt idx="46">
                  <c:v>1492</c:v>
                </c:pt>
                <c:pt idx="47">
                  <c:v>1797</c:v>
                </c:pt>
                <c:pt idx="48">
                  <c:v>977</c:v>
                </c:pt>
                <c:pt idx="49">
                  <c:v>2313</c:v>
                </c:pt>
                <c:pt idx="50">
                  <c:v>2651</c:v>
                </c:pt>
                <c:pt idx="51">
                  <c:v>2547</c:v>
                </c:pt>
                <c:pt idx="52">
                  <c:v>3497</c:v>
                </c:pt>
                <c:pt idx="53">
                  <c:v>3590</c:v>
                </c:pt>
                <c:pt idx="54">
                  <c:v>3233</c:v>
                </c:pt>
                <c:pt idx="55">
                  <c:v>3526</c:v>
                </c:pt>
                <c:pt idx="56">
                  <c:v>4207</c:v>
                </c:pt>
                <c:pt idx="57">
                  <c:v>5322</c:v>
                </c:pt>
                <c:pt idx="58">
                  <c:v>5986</c:v>
                </c:pt>
                <c:pt idx="59">
                  <c:v>6557</c:v>
                </c:pt>
                <c:pt idx="60">
                  <c:v>5560</c:v>
                </c:pt>
                <c:pt idx="61">
                  <c:v>4789</c:v>
                </c:pt>
                <c:pt idx="62">
                  <c:v>5249</c:v>
                </c:pt>
                <c:pt idx="63">
                  <c:v>5210</c:v>
                </c:pt>
                <c:pt idx="64">
                  <c:v>6203</c:v>
                </c:pt>
                <c:pt idx="65">
                  <c:v>5909</c:v>
                </c:pt>
                <c:pt idx="66">
                  <c:v>5974</c:v>
                </c:pt>
                <c:pt idx="67">
                  <c:v>5217</c:v>
                </c:pt>
                <c:pt idx="68">
                  <c:v>4050</c:v>
                </c:pt>
                <c:pt idx="69">
                  <c:v>4053</c:v>
                </c:pt>
                <c:pt idx="70">
                  <c:v>4782</c:v>
                </c:pt>
                <c:pt idx="71">
                  <c:v>4668</c:v>
                </c:pt>
                <c:pt idx="72">
                  <c:v>4585</c:v>
                </c:pt>
                <c:pt idx="73">
                  <c:v>4805</c:v>
                </c:pt>
                <c:pt idx="74">
                  <c:v>4316</c:v>
                </c:pt>
                <c:pt idx="75">
                  <c:v>3599</c:v>
                </c:pt>
                <c:pt idx="76">
                  <c:v>3039</c:v>
                </c:pt>
                <c:pt idx="77">
                  <c:v>3836</c:v>
                </c:pt>
                <c:pt idx="78">
                  <c:v>4204</c:v>
                </c:pt>
                <c:pt idx="79">
                  <c:v>3951</c:v>
                </c:pt>
                <c:pt idx="80">
                  <c:v>4694</c:v>
                </c:pt>
                <c:pt idx="81">
                  <c:v>4092</c:v>
                </c:pt>
                <c:pt idx="82">
                  <c:v>3153</c:v>
                </c:pt>
                <c:pt idx="83">
                  <c:v>2972</c:v>
                </c:pt>
                <c:pt idx="84">
                  <c:v>2667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E9C-4463-91CD-0EECA1A9A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Italy!$B$25:$B$163</c:f>
              <c:numCache>
                <c:formatCode>General</c:formatCode>
                <c:ptCount val="139"/>
                <c:pt idx="0">
                  <c:v>22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  <c:pt idx="99">
                  <c:v>121</c:v>
                </c:pt>
                <c:pt idx="100">
                  <c:v>122</c:v>
                </c:pt>
                <c:pt idx="101">
                  <c:v>123</c:v>
                </c:pt>
                <c:pt idx="102">
                  <c:v>124</c:v>
                </c:pt>
                <c:pt idx="103">
                  <c:v>125</c:v>
                </c:pt>
                <c:pt idx="104">
                  <c:v>126</c:v>
                </c:pt>
                <c:pt idx="105">
                  <c:v>127</c:v>
                </c:pt>
                <c:pt idx="106">
                  <c:v>128</c:v>
                </c:pt>
                <c:pt idx="107">
                  <c:v>129</c:v>
                </c:pt>
                <c:pt idx="108">
                  <c:v>130</c:v>
                </c:pt>
                <c:pt idx="109">
                  <c:v>131</c:v>
                </c:pt>
                <c:pt idx="110">
                  <c:v>132</c:v>
                </c:pt>
                <c:pt idx="111">
                  <c:v>133</c:v>
                </c:pt>
                <c:pt idx="112">
                  <c:v>134</c:v>
                </c:pt>
                <c:pt idx="113">
                  <c:v>135</c:v>
                </c:pt>
                <c:pt idx="114">
                  <c:v>136</c:v>
                </c:pt>
                <c:pt idx="115">
                  <c:v>137</c:v>
                </c:pt>
                <c:pt idx="116">
                  <c:v>138</c:v>
                </c:pt>
                <c:pt idx="117">
                  <c:v>139</c:v>
                </c:pt>
                <c:pt idx="118">
                  <c:v>140</c:v>
                </c:pt>
                <c:pt idx="119">
                  <c:v>141</c:v>
                </c:pt>
                <c:pt idx="120">
                  <c:v>142</c:v>
                </c:pt>
                <c:pt idx="121">
                  <c:v>143</c:v>
                </c:pt>
                <c:pt idx="122">
                  <c:v>144</c:v>
                </c:pt>
                <c:pt idx="123">
                  <c:v>145</c:v>
                </c:pt>
                <c:pt idx="124">
                  <c:v>146</c:v>
                </c:pt>
                <c:pt idx="125">
                  <c:v>147</c:v>
                </c:pt>
                <c:pt idx="126">
                  <c:v>148</c:v>
                </c:pt>
                <c:pt idx="127">
                  <c:v>149</c:v>
                </c:pt>
                <c:pt idx="128">
                  <c:v>150</c:v>
                </c:pt>
                <c:pt idx="129">
                  <c:v>151</c:v>
                </c:pt>
                <c:pt idx="130">
                  <c:v>152</c:v>
                </c:pt>
                <c:pt idx="131">
                  <c:v>153</c:v>
                </c:pt>
                <c:pt idx="132">
                  <c:v>154</c:v>
                </c:pt>
                <c:pt idx="133">
                  <c:v>155</c:v>
                </c:pt>
                <c:pt idx="134">
                  <c:v>156</c:v>
                </c:pt>
                <c:pt idx="135">
                  <c:v>157</c:v>
                </c:pt>
                <c:pt idx="136">
                  <c:v>158</c:v>
                </c:pt>
                <c:pt idx="137">
                  <c:v>159</c:v>
                </c:pt>
                <c:pt idx="138">
                  <c:v>160</c:v>
                </c:pt>
              </c:numCache>
            </c:numRef>
          </c:xVal>
          <c:yVal>
            <c:numRef>
              <c:f>Italy!$E$25:$E$163</c:f>
              <c:numCache>
                <c:formatCode>General</c:formatCode>
                <c:ptCount val="139"/>
                <c:pt idx="0">
                  <c:v>1.3111997787447326E-21</c:v>
                </c:pt>
                <c:pt idx="1">
                  <c:v>5.1980543438623065E-20</c:v>
                </c:pt>
                <c:pt idx="2">
                  <c:v>1.5695118522322453E-18</c:v>
                </c:pt>
                <c:pt idx="3">
                  <c:v>3.7077133286635734E-17</c:v>
                </c:pt>
                <c:pt idx="4">
                  <c:v>7.014611261561968E-16</c:v>
                </c:pt>
                <c:pt idx="5">
                  <c:v>1.0847141000648194E-14</c:v>
                </c:pt>
                <c:pt idx="6">
                  <c:v>1.395789788292248E-13</c:v>
                </c:pt>
                <c:pt idx="7">
                  <c:v>1.5183797954006986E-12</c:v>
                </c:pt>
                <c:pt idx="8">
                  <c:v>1.416044437930605E-11</c:v>
                </c:pt>
                <c:pt idx="9">
                  <c:v>1.1463529945568748E-10</c:v>
                </c:pt>
                <c:pt idx="10">
                  <c:v>8.1458151135300495E-10</c:v>
                </c:pt>
                <c:pt idx="11">
                  <c:v>5.131601808051186E-9</c:v>
                </c:pt>
                <c:pt idx="12">
                  <c:v>2.8917710253275254E-8</c:v>
                </c:pt>
                <c:pt idx="13">
                  <c:v>1.4695199657152864E-7</c:v>
                </c:pt>
                <c:pt idx="14">
                  <c:v>6.7836010395758276E-7</c:v>
                </c:pt>
                <c:pt idx="15">
                  <c:v>2.8634878211412889E-6</c:v>
                </c:pt>
                <c:pt idx="16">
                  <c:v>1.1119783989958331E-5</c:v>
                </c:pt>
                <c:pt idx="17">
                  <c:v>3.9943610953755049E-5</c:v>
                </c:pt>
                <c:pt idx="18">
                  <c:v>1.3339086094266468E-4</c:v>
                </c:pt>
                <c:pt idx="19">
                  <c:v>4.1603173055458322E-4</c:v>
                </c:pt>
                <c:pt idx="20">
                  <c:v>1.2169638848582736E-3</c:v>
                </c:pt>
                <c:pt idx="21">
                  <c:v>3.3516704743993572E-3</c:v>
                </c:pt>
                <c:pt idx="22">
                  <c:v>8.722199467334121E-3</c:v>
                </c:pt>
                <c:pt idx="23">
                  <c:v>2.1517940547426888E-2</c:v>
                </c:pt>
                <c:pt idx="24">
                  <c:v>5.0478454269930667E-2</c:v>
                </c:pt>
                <c:pt idx="25">
                  <c:v>0.11291839035706308</c:v>
                </c:pt>
                <c:pt idx="26">
                  <c:v>0.24149617142446766</c:v>
                </c:pt>
                <c:pt idx="27">
                  <c:v>0.49498894192732712</c:v>
                </c:pt>
                <c:pt idx="28">
                  <c:v>0.9745394475220116</c:v>
                </c:pt>
                <c:pt idx="29">
                  <c:v>1.846858942066872</c:v>
                </c:pt>
                <c:pt idx="30">
                  <c:v>3.375581154093632</c:v>
                </c:pt>
                <c:pt idx="31">
                  <c:v>5.9612545707227973</c:v>
                </c:pt>
                <c:pt idx="32">
                  <c:v>10.18927073473195</c:v>
                </c:pt>
                <c:pt idx="33">
                  <c:v>16.883377937753323</c:v>
                </c:pt>
                <c:pt idx="34">
                  <c:v>27.160460048492141</c:v>
                </c:pt>
                <c:pt idx="35">
                  <c:v>42.480228169047045</c:v>
                </c:pt>
                <c:pt idx="36">
                  <c:v>64.681736823111905</c:v>
                </c:pt>
                <c:pt idx="37">
                  <c:v>95.997602071411677</c:v>
                </c:pt>
                <c:pt idx="38">
                  <c:v>139.03684342645241</c:v>
                </c:pt>
                <c:pt idx="39">
                  <c:v>196.72865886140247</c:v>
                </c:pt>
                <c:pt idx="40">
                  <c:v>272.22224957300494</c:v>
                </c:pt>
                <c:pt idx="41">
                  <c:v>368.74188284223339</c:v>
                </c:pt>
                <c:pt idx="42">
                  <c:v>489.40132567796286</c:v>
                </c:pt>
                <c:pt idx="43">
                  <c:v>636.98701417047425</c:v>
                </c:pt>
                <c:pt idx="44">
                  <c:v>813.72414906224788</c:v>
                </c:pt>
                <c:pt idx="45">
                  <c:v>1021.0436311964711</c:v>
                </c:pt>
                <c:pt idx="46">
                  <c:v>1259.3697875417517</c:v>
                </c:pt>
                <c:pt idx="47">
                  <c:v>1527.9488143159949</c:v>
                </c:pt>
                <c:pt idx="48">
                  <c:v>1824.7356739165234</c:v>
                </c:pt>
                <c:pt idx="49">
                  <c:v>2146.3530104751358</c:v>
                </c:pt>
                <c:pt idx="50">
                  <c:v>2488.12993766407</c:v>
                </c:pt>
                <c:pt idx="51">
                  <c:v>2844.2219360741342</c:v>
                </c:pt>
                <c:pt idx="52">
                  <c:v>3207.8063085087133</c:v>
                </c:pt>
                <c:pt idx="53">
                  <c:v>3571.3414087077399</c:v>
                </c:pt>
                <c:pt idx="54">
                  <c:v>3926.8728135811361</c:v>
                </c:pt>
                <c:pt idx="55">
                  <c:v>4266.3662120111394</c:v>
                </c:pt>
                <c:pt idx="56">
                  <c:v>4582.0452825828697</c:v>
                </c:pt>
                <c:pt idx="57">
                  <c:v>4866.7132525580746</c:v>
                </c:pt>
                <c:pt idx="58">
                  <c:v>5114.0389911804004</c:v>
                </c:pt>
                <c:pt idx="59">
                  <c:v>5318.7920505678067</c:v>
                </c:pt>
                <c:pt idx="60">
                  <c:v>5477.0155808094178</c:v>
                </c:pt>
                <c:pt idx="61">
                  <c:v>5586.1310229679493</c:v>
                </c:pt>
                <c:pt idx="62">
                  <c:v>5644.9734493822589</c:v>
                </c:pt>
                <c:pt idx="63">
                  <c:v>5653.7609614494659</c:v>
                </c:pt>
                <c:pt idx="64">
                  <c:v>5614.0053518872583</c:v>
                </c:pt>
                <c:pt idx="65">
                  <c:v>5528.3740838875165</c:v>
                </c:pt>
                <c:pt idx="66">
                  <c:v>5400.5154400384527</c:v>
                </c:pt>
                <c:pt idx="67">
                  <c:v>5234.8594598070358</c:v>
                </c:pt>
                <c:pt idx="68">
                  <c:v>5036.4071112767951</c:v>
                </c:pt>
                <c:pt idx="69">
                  <c:v>4810.5191876579856</c:v>
                </c:pt>
                <c:pt idx="70">
                  <c:v>4562.7148749635917</c:v>
                </c:pt>
                <c:pt idx="71">
                  <c:v>4298.4880098574886</c:v>
                </c:pt>
                <c:pt idx="72">
                  <c:v>4023.1469342133501</c:v>
                </c:pt>
                <c:pt idx="73">
                  <c:v>3741.6817308755831</c:v>
                </c:pt>
                <c:pt idx="74">
                  <c:v>3458.6606363827264</c:v>
                </c:pt>
                <c:pt idx="75">
                  <c:v>3178.1556764194456</c:v>
                </c:pt>
                <c:pt idx="76">
                  <c:v>2903.6961259082377</c:v>
                </c:pt>
                <c:pt idx="77">
                  <c:v>2638.2472901630881</c:v>
                </c:pt>
                <c:pt idx="78">
                  <c:v>2384.2113386087099</c:v>
                </c:pt>
                <c:pt idx="79">
                  <c:v>2143.4464768438593</c:v>
                </c:pt>
                <c:pt idx="80">
                  <c:v>1917.300578186838</c:v>
                </c:pt>
                <c:pt idx="81">
                  <c:v>1706.6554640082172</c:v>
                </c:pt>
                <c:pt idx="82">
                  <c:v>1511.9782704612762</c:v>
                </c:pt>
                <c:pt idx="83">
                  <c:v>1333.3767153225458</c:v>
                </c:pt>
                <c:pt idx="84">
                  <c:v>1170.6555340687901</c:v>
                </c:pt>
                <c:pt idx="85">
                  <c:v>1023.3718467830564</c:v>
                </c:pt>
                <c:pt idx="86">
                  <c:v>890.88771228363521</c:v>
                </c:pt>
                <c:pt idx="87">
                  <c:v>772.41859626978726</c:v>
                </c:pt>
                <c:pt idx="88">
                  <c:v>667.07690728586942</c:v>
                </c:pt>
                <c:pt idx="89">
                  <c:v>573.91012595498421</c:v>
                </c:pt>
                <c:pt idx="90">
                  <c:v>491.93336327219714</c:v>
                </c:pt>
                <c:pt idx="91">
                  <c:v>420.15643168178008</c:v>
                </c:pt>
                <c:pt idx="92">
                  <c:v>357.6057007873593</c:v>
                </c:pt>
                <c:pt idx="93">
                  <c:v>303.34114303347417</c:v>
                </c:pt>
                <c:pt idx="94">
                  <c:v>256.46906034184121</c:v>
                </c:pt>
                <c:pt idx="95">
                  <c:v>216.15102806989779</c:v>
                </c:pt>
                <c:pt idx="96">
                  <c:v>181.60960552299488</c:v>
                </c:pt>
                <c:pt idx="97">
                  <c:v>152.13135001378041</c:v>
                </c:pt>
                <c:pt idx="98">
                  <c:v>127.06764089293395</c:v>
                </c:pt>
                <c:pt idx="99">
                  <c:v>105.83377700058911</c:v>
                </c:pt>
                <c:pt idx="100">
                  <c:v>87.90676059586319</c:v>
                </c:pt>
                <c:pt idx="101">
                  <c:v>72.822127052891076</c:v>
                </c:pt>
                <c:pt idx="102">
                  <c:v>60.170125602316944</c:v>
                </c:pt>
                <c:pt idx="103">
                  <c:v>49.591504465634365</c:v>
                </c:pt>
                <c:pt idx="104">
                  <c:v>40.773105482480666</c:v>
                </c:pt>
                <c:pt idx="105">
                  <c:v>33.443429777399338</c:v>
                </c:pt>
                <c:pt idx="106">
                  <c:v>27.368297680634488</c:v>
                </c:pt>
                <c:pt idx="107">
                  <c:v>22.346693161691174</c:v>
                </c:pt>
                <c:pt idx="108">
                  <c:v>18.206855332105864</c:v>
                </c:pt>
                <c:pt idx="109">
                  <c:v>14.802656809503029</c:v>
                </c:pt>
                <c:pt idx="110">
                  <c:v>12.010290468538482</c:v>
                </c:pt>
                <c:pt idx="111">
                  <c:v>9.7252718273495251</c:v>
                </c:pt>
                <c:pt idx="112">
                  <c:v>7.8597534962276479</c:v>
                </c:pt>
                <c:pt idx="113">
                  <c:v>6.3401402199254608</c:v>
                </c:pt>
                <c:pt idx="114">
                  <c:v>5.1049875755147029</c:v>
                </c:pt>
                <c:pt idx="115">
                  <c:v>4.1031638853657704</c:v>
                </c:pt>
                <c:pt idx="116">
                  <c:v>3.2922529609579945</c:v>
                </c:pt>
                <c:pt idx="117">
                  <c:v>2.6371745525674783</c:v>
                </c:pt>
                <c:pt idx="118">
                  <c:v>2.1089995402467436</c:v>
                </c:pt>
                <c:pt idx="119">
                  <c:v>1.6839377112986313</c:v>
                </c:pt>
                <c:pt idx="120">
                  <c:v>1.3424772234486866</c:v>
                </c:pt>
                <c:pt idx="121">
                  <c:v>1.0686563873464474</c:v>
                </c:pt>
                <c:pt idx="122">
                  <c:v>0.8494500891076231</c:v>
                </c:pt>
                <c:pt idx="123">
                  <c:v>0.67425491629156076</c:v>
                </c:pt>
                <c:pt idx="124">
                  <c:v>0.53445877751160942</c:v>
                </c:pt>
                <c:pt idx="125">
                  <c:v>0.42308246625871287</c:v>
                </c:pt>
                <c:pt idx="126">
                  <c:v>0.33448217969962168</c:v>
                </c:pt>
                <c:pt idx="127">
                  <c:v>0.26410344255640772</c:v>
                </c:pt>
                <c:pt idx="128">
                  <c:v>0.20827819411519269</c:v>
                </c:pt>
                <c:pt idx="129">
                  <c:v>0.16405796988843716</c:v>
                </c:pt>
                <c:pt idx="130">
                  <c:v>0.12907715080650131</c:v>
                </c:pt>
                <c:pt idx="131">
                  <c:v>0.1014411681089175</c:v>
                </c:pt>
                <c:pt idx="132">
                  <c:v>7.9635349810704248E-2</c:v>
                </c:pt>
                <c:pt idx="133">
                  <c:v>6.2450784590443266E-2</c:v>
                </c:pt>
                <c:pt idx="134">
                  <c:v>4.8924171662293632E-2</c:v>
                </c:pt>
                <c:pt idx="135">
                  <c:v>3.8289131202286518E-2</c:v>
                </c:pt>
                <c:pt idx="136">
                  <c:v>2.9936879427502512E-2</c:v>
                </c:pt>
                <c:pt idx="137">
                  <c:v>2.3384535124817855E-2</c:v>
                </c:pt>
                <c:pt idx="138">
                  <c:v>1.8249629206412561E-2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E9C-4463-91CD-0EECA1A9A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9510984"/>
        <c:axId val="309508360"/>
      </c:scatterChart>
      <c:valAx>
        <c:axId val="30951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08360"/>
        <c:crosses val="autoZero"/>
        <c:crossBetween val="midCat"/>
        <c:majorUnit val="20"/>
      </c:valAx>
      <c:valAx>
        <c:axId val="309508360"/>
        <c:scaling>
          <c:logBase val="2"/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951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Italy!$G$4:$G$163</c:f>
              <c:numCache>
                <c:formatCode>General</c:formatCode>
                <c:ptCount val="160"/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5.3460061138287028E-92</c:v>
                </c:pt>
                <c:pt idx="6">
                  <c:v>2.9726375439466664E-81</c:v>
                </c:pt>
                <c:pt idx="7">
                  <c:v>1.8198245263184286E-72</c:v>
                </c:pt>
                <c:pt idx="8">
                  <c:v>4.066220204430859E-65</c:v>
                </c:pt>
                <c:pt idx="9">
                  <c:v>7.3182261599689033E-59</c:v>
                </c:pt>
                <c:pt idx="10">
                  <c:v>1.8346799140260225E-53</c:v>
                </c:pt>
                <c:pt idx="11">
                  <c:v>9.49410903925935E-49</c:v>
                </c:pt>
                <c:pt idx="12">
                  <c:v>1.3565941122204177E-44</c:v>
                </c:pt>
                <c:pt idx="13">
                  <c:v>6.6738804412384469E-41</c:v>
                </c:pt>
                <c:pt idx="14">
                  <c:v>1.3410461871717273E-37</c:v>
                </c:pt>
                <c:pt idx="15">
                  <c:v>1.2593061751765442E-34</c:v>
                </c:pt>
                <c:pt idx="16">
                  <c:v>6.1553159347028798E-32</c:v>
                </c:pt>
                <c:pt idx="17">
                  <c:v>1.7091220561688941E-29</c:v>
                </c:pt>
                <c:pt idx="18">
                  <c:v>2.8965115839702083E-27</c:v>
                </c:pt>
                <c:pt idx="19">
                  <c:v>3.1800267168658956E-25</c:v>
                </c:pt>
                <c:pt idx="20">
                  <c:v>2.3775229012406744E-23</c:v>
                </c:pt>
                <c:pt idx="21">
                  <c:v>1.262683640832219E-21</c:v>
                </c:pt>
                <c:pt idx="22">
                  <c:v>4.9382563873697537E-20</c:v>
                </c:pt>
                <c:pt idx="23">
                  <c:v>1.4668619651337438E-18</c:v>
                </c:pt>
                <c:pt idx="24">
                  <c:v>3.3990090125609867E-17</c:v>
                </c:pt>
                <c:pt idx="25">
                  <c:v>6.2887637143515752E-16</c:v>
                </c:pt>
                <c:pt idx="26">
                  <c:v>9.4812958816224372E-15</c:v>
                </c:pt>
                <c:pt idx="27">
                  <c:v>1.1858615795408461E-13</c:v>
                </c:pt>
                <c:pt idx="28">
                  <c:v>1.2500689787428973E-12</c:v>
                </c:pt>
                <c:pt idx="29">
                  <c:v>1.1263263767333879E-11</c:v>
                </c:pt>
                <c:pt idx="30">
                  <c:v>8.7832790492476069E-11</c:v>
                </c:pt>
                <c:pt idx="31">
                  <c:v>5.994713568209361E-10</c:v>
                </c:pt>
                <c:pt idx="32">
                  <c:v>3.6170740848008634E-9</c:v>
                </c:pt>
                <c:pt idx="33">
                  <c:v>1.9469088148525886E-8</c:v>
                </c:pt>
                <c:pt idx="34">
                  <c:v>9.424817787302932E-8</c:v>
                </c:pt>
                <c:pt idx="35">
                  <c:v>4.1337382106780069E-7</c:v>
                </c:pt>
                <c:pt idx="36">
                  <c:v>1.6537196097976522E-6</c:v>
                </c:pt>
                <c:pt idx="37">
                  <c:v>6.0711684516333346E-6</c:v>
                </c:pt>
                <c:pt idx="38">
                  <c:v>2.0567530794979677E-5</c:v>
                </c:pt>
                <c:pt idx="39">
                  <c:v>6.4623423025112899E-5</c:v>
                </c:pt>
                <c:pt idx="40">
                  <c:v>1.891936196230089E-4</c:v>
                </c:pt>
                <c:pt idx="41">
                  <c:v>5.1829128469177183E-4</c:v>
                </c:pt>
                <c:pt idx="42">
                  <c:v>1.3337744352373932E-3</c:v>
                </c:pt>
                <c:pt idx="43">
                  <c:v>3.2358224033936797E-3</c:v>
                </c:pt>
                <c:pt idx="44">
                  <c:v>7.4252120871580035E-3</c:v>
                </c:pt>
                <c:pt idx="45">
                  <c:v>1.6164772642411014E-2</c:v>
                </c:pt>
                <c:pt idx="46">
                  <c:v>3.3479422364628635E-2</c:v>
                </c:pt>
                <c:pt idx="47">
                  <c:v>6.613784498027217E-2</c:v>
                </c:pt>
                <c:pt idx="48">
                  <c:v>0.12491498943545487</c:v>
                </c:pt>
                <c:pt idx="49">
                  <c:v>0.22605773509182503</c:v>
                </c:pt>
                <c:pt idx="50">
                  <c:v>0.39276898895017587</c:v>
                </c:pt>
                <c:pt idx="51">
                  <c:v>0.65640271748189971</c:v>
                </c:pt>
                <c:pt idx="52">
                  <c:v>1.0569512046024052</c:v>
                </c:pt>
                <c:pt idx="53">
                  <c:v>1.6423427473799879</c:v>
                </c:pt>
                <c:pt idx="54">
                  <c:v>2.4660910390122197</c:v>
                </c:pt>
                <c:pt idx="55">
                  <c:v>3.5829749077174444</c:v>
                </c:pt>
                <c:pt idx="56">
                  <c:v>5.0426860098160873</c:v>
                </c:pt>
                <c:pt idx="57">
                  <c:v>6.8817405335099551</c:v>
                </c:pt>
                <c:pt idx="58">
                  <c:v>9.1143565942349127</c:v>
                </c:pt>
                <c:pt idx="59">
                  <c:v>11.723376106740957</c:v>
                </c:pt>
                <c:pt idx="60">
                  <c:v>14.652574079909328</c:v>
                </c:pt>
                <c:pt idx="61">
                  <c:v>17.801775276652421</c:v>
                </c:pt>
                <c:pt idx="62">
                  <c:v>21.026042557625971</c:v>
                </c:pt>
                <c:pt idx="63">
                  <c:v>24.139809566501015</c:v>
                </c:pt>
                <c:pt idx="64">
                  <c:v>26.92624565678193</c:v>
                </c:pt>
                <c:pt idx="65">
                  <c:v>29.151446399262227</c:v>
                </c:pt>
                <c:pt idx="66">
                  <c:v>30.5823472424496</c:v>
                </c:pt>
                <c:pt idx="67">
                  <c:v>31.00667421105743</c:v>
                </c:pt>
                <c:pt idx="68">
                  <c:v>30.252870428962524</c:v>
                </c:pt>
                <c:pt idx="69">
                  <c:v>28.207832826285312</c:v>
                </c:pt>
                <c:pt idx="70">
                  <c:v>24.830476958083864</c:v>
                </c:pt>
                <c:pt idx="71">
                  <c:v>20.159590630321873</c:v>
                </c:pt>
                <c:pt idx="72">
                  <c:v>14.315071221129983</c:v>
                </c:pt>
                <c:pt idx="73">
                  <c:v>7.492374024514902</c:v>
                </c:pt>
                <c:pt idx="74">
                  <c:v>-4.9272235552507482E-2</c:v>
                </c:pt>
                <c:pt idx="75">
                  <c:v>-8.0036953256303605</c:v>
                </c:pt>
                <c:pt idx="76">
                  <c:v>-16.038006443392987</c:v>
                </c:pt>
                <c:pt idx="77">
                  <c:v>-23.814327858272918</c:v>
                </c:pt>
                <c:pt idx="78">
                  <c:v>-31.011100596525466</c:v>
                </c:pt>
                <c:pt idx="79">
                  <c:v>-37.342231352879026</c:v>
                </c:pt>
                <c:pt idx="80">
                  <c:v>-42.572679234919633</c:v>
                </c:pt>
                <c:pt idx="81">
                  <c:v>-46.529529145795095</c:v>
                </c:pt>
                <c:pt idx="82">
                  <c:v>-49.108088083079565</c:v>
                </c:pt>
                <c:pt idx="83">
                  <c:v>-50.273015744221993</c:v>
                </c:pt>
                <c:pt idx="84">
                  <c:v>-50.054914347102567</c:v>
                </c:pt>
                <c:pt idx="85">
                  <c:v>-48.5431216294146</c:v>
                </c:pt>
                <c:pt idx="86">
                  <c:v>-45.875658437534184</c:v>
                </c:pt>
                <c:pt idx="87">
                  <c:v>-42.227375849322016</c:v>
                </c:pt>
                <c:pt idx="88">
                  <c:v>-37.797336382353024</c:v>
                </c:pt>
                <c:pt idx="89">
                  <c:v>-32.796368298823836</c:v>
                </c:pt>
                <c:pt idx="90">
                  <c:v>-27.435575088568839</c:v>
                </c:pt>
                <c:pt idx="91">
                  <c:v>-21.916389075584448</c:v>
                </c:pt>
                <c:pt idx="92">
                  <c:v>-16.422552411709148</c:v>
                </c:pt>
                <c:pt idx="93">
                  <c:v>-11.114210538035422</c:v>
                </c:pt>
                <c:pt idx="94">
                  <c:v>-6.1241276936284521</c:v>
                </c:pt>
                <c:pt idx="95">
                  <c:v>-1.5558911550897392</c:v>
                </c:pt>
                <c:pt idx="96">
                  <c:v>2.5161345295759929</c:v>
                </c:pt>
                <c:pt idx="97">
                  <c:v>6.0454094520728177</c:v>
                </c:pt>
                <c:pt idx="98">
                  <c:v>9.0107147660582996</c:v>
                </c:pt>
                <c:pt idx="99">
                  <c:v>11.412884190771365</c:v>
                </c:pt>
                <c:pt idx="100">
                  <c:v>13.27108978952765</c:v>
                </c:pt>
                <c:pt idx="101">
                  <c:v>14.618963107829359</c:v>
                </c:pt>
                <c:pt idx="102">
                  <c:v>15.500784478400419</c:v>
                </c:pt>
                <c:pt idx="103">
                  <c:v>15.967920631679817</c:v>
                </c:pt>
                <c:pt idx="104">
                  <c:v>16.07563840821058</c:v>
                </c:pt>
                <c:pt idx="105">
                  <c:v>15.880373884974688</c:v>
                </c:pt>
                <c:pt idx="106">
                  <c:v>15.437493968022068</c:v>
                </c:pt>
                <c:pt idx="107">
                  <c:v>14.799552786312461</c:v>
                </c:pt>
                <c:pt idx="108">
                  <c:v>14.01501848557325</c:v>
                </c:pt>
                <c:pt idx="109">
                  <c:v>13.127427029930118</c:v>
                </c:pt>
                <c:pt idx="110">
                  <c:v>12.174907653032619</c:v>
                </c:pt>
                <c:pt idx="111">
                  <c:v>11.190018648098146</c:v>
                </c:pt>
                <c:pt idx="112">
                  <c:v>10.199831092370005</c:v>
                </c:pt>
                <c:pt idx="113">
                  <c:v>9.2262006959962832</c:v>
                </c:pt>
                <c:pt idx="114">
                  <c:v>8.2861731405356522</c:v>
                </c:pt>
                <c:pt idx="115">
                  <c:v>7.3924750622521742</c:v>
                </c:pt>
                <c:pt idx="116">
                  <c:v>6.5540504196895313</c:v>
                </c:pt>
                <c:pt idx="117">
                  <c:v>5.7766097250405153</c:v>
                </c:pt>
                <c:pt idx="118">
                  <c:v>5.0631670376884301</c:v>
                </c:pt>
                <c:pt idx="119">
                  <c:v>4.4145463883680236</c:v>
                </c:pt>
                <c:pt idx="120">
                  <c:v>3.8298452285016111</c:v>
                </c:pt>
                <c:pt idx="121">
                  <c:v>3.3068474876189242</c:v>
                </c:pt>
                <c:pt idx="122">
                  <c:v>2.8423828617538049</c:v>
                </c:pt>
                <c:pt idx="123">
                  <c:v>2.4326320923979807</c:v>
                </c:pt>
                <c:pt idx="124">
                  <c:v>2.0733803138915547</c:v>
                </c:pt>
                <c:pt idx="125">
                  <c:v>1.7602221535288791</c:v>
                </c:pt>
                <c:pt idx="126">
                  <c:v>1.4887232780723707</c:v>
                </c:pt>
                <c:pt idx="127">
                  <c:v>1.254543608316478</c:v>
                </c:pt>
                <c:pt idx="128">
                  <c:v>1.0535275778215372</c:v>
                </c:pt>
                <c:pt idx="129">
                  <c:v>0.88176668935800251</c:v>
                </c:pt>
                <c:pt idx="130">
                  <c:v>0.73563930698247582</c:v>
                </c:pt>
                <c:pt idx="131">
                  <c:v>0.61183218163828812</c:v>
                </c:pt>
                <c:pt idx="132">
                  <c:v>0.50734769977558969</c:v>
                </c:pt>
                <c:pt idx="133">
                  <c:v>0.41950031006707977</c:v>
                </c:pt>
                <c:pt idx="134">
                  <c:v>0.34590505481969025</c:v>
                </c:pt>
                <c:pt idx="135">
                  <c:v>0.28446063189142912</c:v>
                </c:pt>
                <c:pt idx="136">
                  <c:v>0.23332895426182532</c:v>
                </c:pt>
                <c:pt idx="137">
                  <c:v>0.19091276574115668</c:v>
                </c:pt>
                <c:pt idx="138">
                  <c:v>0.15583251601725978</c:v>
                </c:pt>
                <c:pt idx="139">
                  <c:v>0.1269033960697814</c:v>
                </c:pt>
                <c:pt idx="140">
                  <c:v>0.10311318337262243</c:v>
                </c:pt>
                <c:pt idx="141">
                  <c:v>8.3601341098167525E-2</c:v>
                </c:pt>
                <c:pt idx="142">
                  <c:v>6.7639651747705587E-2</c:v>
                </c:pt>
                <c:pt idx="143">
                  <c:v>5.4614537863414858E-2</c:v>
                </c:pt>
                <c:pt idx="144">
                  <c:v>4.4011125422761976E-2</c:v>
                </c:pt>
                <c:pt idx="145">
                  <c:v>3.5399034036110999E-2</c:v>
                </c:pt>
                <c:pt idx="146">
                  <c:v>2.8419827527054797E-2</c:v>
                </c:pt>
                <c:pt idx="147">
                  <c:v>2.2776024693805352E-2</c:v>
                </c:pt>
                <c:pt idx="148">
                  <c:v>1.8221549415877225E-2</c:v>
                </c:pt>
                <c:pt idx="149">
                  <c:v>1.4553488701998935E-2</c:v>
                </c:pt>
                <c:pt idx="150">
                  <c:v>1.1605024214459497E-2</c:v>
                </c:pt>
                <c:pt idx="151">
                  <c:v>9.2394051448196901E-3</c:v>
                </c:pt>
                <c:pt idx="152">
                  <c:v>7.3448363843520298E-3</c:v>
                </c:pt>
                <c:pt idx="153">
                  <c:v>5.8301643993705632E-3</c:v>
                </c:pt>
                <c:pt idx="154">
                  <c:v>4.6212530779522684E-3</c:v>
                </c:pt>
                <c:pt idx="155">
                  <c:v>3.657952292111348E-3</c:v>
                </c:pt>
                <c:pt idx="156">
                  <c:v>2.8915724681425198E-3</c:v>
                </c:pt>
                <c:pt idx="157">
                  <c:v>2.2827886852231083E-3</c:v>
                </c:pt>
                <c:pt idx="158">
                  <c:v>1.7999074720993491E-3</c:v>
                </c:pt>
                <c:pt idx="159">
                  <c:v>1.4174383842793618E-3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CC-4D43-B419-DB4E40EBB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8170872"/>
        <c:axId val="728171856"/>
      </c:scatterChar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Italy!$B$4:$B$163</c:f>
              <c:numCache>
                <c:formatCode>General</c:formatCode>
                <c:ptCount val="1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</c:numCache>
            </c:numRef>
          </c:xVal>
          <c:yVal>
            <c:numRef>
              <c:f>Italy!$F$4:$F$163</c:f>
              <c:numCache>
                <c:formatCode>General</c:formatCode>
                <c:ptCount val="160"/>
                <c:pt idx="1">
                  <c:v>3.0516356856435325E-187</c:v>
                </c:pt>
                <c:pt idx="2">
                  <c:v>2.8018182057019369E-148</c:v>
                </c:pt>
                <c:pt idx="3">
                  <c:v>2.4426153090096907E-123</c:v>
                </c:pt>
                <c:pt idx="4">
                  <c:v>1.5393043695548339E-105</c:v>
                </c:pt>
                <c:pt idx="5">
                  <c:v>5.3460061138288568E-92</c:v>
                </c:pt>
                <c:pt idx="6">
                  <c:v>2.9726375440001264E-81</c:v>
                </c:pt>
                <c:pt idx="7">
                  <c:v>1.8198245292910662E-72</c:v>
                </c:pt>
                <c:pt idx="8">
                  <c:v>4.0662203864133119E-65</c:v>
                </c:pt>
                <c:pt idx="9">
                  <c:v>7.3182302261892899E-59</c:v>
                </c:pt>
                <c:pt idx="10">
                  <c:v>1.8346872322562486E-53</c:v>
                </c:pt>
                <c:pt idx="11">
                  <c:v>9.4942925079825749E-49</c:v>
                </c:pt>
                <c:pt idx="12">
                  <c:v>1.3566890551454975E-44</c:v>
                </c:pt>
                <c:pt idx="13">
                  <c:v>6.6752371302935921E-41</c:v>
                </c:pt>
                <c:pt idx="14">
                  <c:v>1.3417137108847566E-37</c:v>
                </c:pt>
                <c:pt idx="15">
                  <c:v>1.2606478888874291E-34</c:v>
                </c:pt>
                <c:pt idx="16">
                  <c:v>6.1679224135917541E-32</c:v>
                </c:pt>
                <c:pt idx="17">
                  <c:v>1.7152899785824859E-29</c:v>
                </c:pt>
                <c:pt idx="18">
                  <c:v>2.913664483756033E-27</c:v>
                </c:pt>
                <c:pt idx="19">
                  <c:v>3.2091633617034561E-25</c:v>
                </c:pt>
                <c:pt idx="20">
                  <c:v>2.409614534857709E-23</c:v>
                </c:pt>
                <c:pt idx="21">
                  <c:v>1.2867797861807961E-21</c:v>
                </c:pt>
                <c:pt idx="22">
                  <c:v>5.0669343659878331E-20</c:v>
                </c:pt>
                <c:pt idx="23">
                  <c:v>1.5175313087936222E-18</c:v>
                </c:pt>
                <c:pt idx="24">
                  <c:v>3.550762143440349E-17</c:v>
                </c:pt>
                <c:pt idx="25">
                  <c:v>6.6438399286956105E-16</c:v>
                </c:pt>
                <c:pt idx="26">
                  <c:v>1.0145679874491998E-14</c:v>
                </c:pt>
                <c:pt idx="27">
                  <c:v>1.2873183782857659E-13</c:v>
                </c:pt>
                <c:pt idx="28">
                  <c:v>1.3788008165714739E-12</c:v>
                </c:pt>
                <c:pt idx="29">
                  <c:v>1.2642064583905352E-11</c:v>
                </c:pt>
                <c:pt idx="30">
                  <c:v>1.0047485507638143E-10</c:v>
                </c:pt>
                <c:pt idx="31">
                  <c:v>6.9994621189731753E-10</c:v>
                </c:pt>
                <c:pt idx="32">
                  <c:v>4.3170202966981809E-9</c:v>
                </c:pt>
                <c:pt idx="33">
                  <c:v>2.3786108445224069E-8</c:v>
                </c:pt>
                <c:pt idx="34">
                  <c:v>1.1803428631825339E-7</c:v>
                </c:pt>
                <c:pt idx="35">
                  <c:v>5.3140810738605409E-7</c:v>
                </c:pt>
                <c:pt idx="36">
                  <c:v>2.1851277171837063E-6</c:v>
                </c:pt>
                <c:pt idx="37">
                  <c:v>8.2562961688170409E-6</c:v>
                </c:pt>
                <c:pt idx="38">
                  <c:v>2.8823826963796718E-5</c:v>
                </c:pt>
                <c:pt idx="39">
                  <c:v>9.344724998890962E-5</c:v>
                </c:pt>
                <c:pt idx="40">
                  <c:v>2.8264086961191852E-4</c:v>
                </c:pt>
                <c:pt idx="41">
                  <c:v>8.0093215430369034E-4</c:v>
                </c:pt>
                <c:pt idx="42">
                  <c:v>2.1347065895410836E-3</c:v>
                </c:pt>
                <c:pt idx="43">
                  <c:v>5.3705289929347633E-3</c:v>
                </c:pt>
                <c:pt idx="44">
                  <c:v>1.2795741080092767E-2</c:v>
                </c:pt>
                <c:pt idx="45">
                  <c:v>2.8960513722503779E-2</c:v>
                </c:pt>
                <c:pt idx="46">
                  <c:v>6.2439936087132414E-2</c:v>
                </c:pt>
                <c:pt idx="47">
                  <c:v>0.12857778106740458</c:v>
                </c:pt>
                <c:pt idx="48">
                  <c:v>0.25349277050285945</c:v>
                </c:pt>
                <c:pt idx="49">
                  <c:v>0.47955050559468448</c:v>
                </c:pt>
                <c:pt idx="50">
                  <c:v>0.87231949454486035</c:v>
                </c:pt>
                <c:pt idx="51">
                  <c:v>1.5287222120267601</c:v>
                </c:pt>
                <c:pt idx="52">
                  <c:v>2.5856734166291653</c:v>
                </c:pt>
                <c:pt idx="53">
                  <c:v>4.2280161640091531</c:v>
                </c:pt>
                <c:pt idx="54">
                  <c:v>6.6941072030213729</c:v>
                </c:pt>
                <c:pt idx="55">
                  <c:v>10.277082110738817</c:v>
                </c:pt>
                <c:pt idx="56">
                  <c:v>15.319768120554905</c:v>
                </c:pt>
                <c:pt idx="57">
                  <c:v>22.20150865406486</c:v>
                </c:pt>
                <c:pt idx="58">
                  <c:v>31.315865248299772</c:v>
                </c:pt>
                <c:pt idx="59">
                  <c:v>43.03924135504073</c:v>
                </c:pt>
                <c:pt idx="60">
                  <c:v>57.691815434950058</c:v>
                </c:pt>
                <c:pt idx="61">
                  <c:v>75.493590711602479</c:v>
                </c:pt>
                <c:pt idx="62">
                  <c:v>96.51963326922845</c:v>
                </c:pt>
                <c:pt idx="63">
                  <c:v>120.65944283572946</c:v>
                </c:pt>
                <c:pt idx="64">
                  <c:v>147.58568849251139</c:v>
                </c:pt>
                <c:pt idx="65">
                  <c:v>176.73713489177362</c:v>
                </c:pt>
                <c:pt idx="66">
                  <c:v>207.31948213422322</c:v>
                </c:pt>
                <c:pt idx="67">
                  <c:v>238.32615634528065</c:v>
                </c:pt>
                <c:pt idx="68">
                  <c:v>268.57902677424318</c:v>
                </c:pt>
                <c:pt idx="69">
                  <c:v>296.78685960052849</c:v>
                </c:pt>
                <c:pt idx="70">
                  <c:v>321.61733655861235</c:v>
                </c:pt>
                <c:pt idx="71">
                  <c:v>341.77692718893422</c:v>
                </c:pt>
                <c:pt idx="72">
                  <c:v>356.09199841006421</c:v>
                </c:pt>
                <c:pt idx="73">
                  <c:v>363.58437243457911</c:v>
                </c:pt>
                <c:pt idx="74">
                  <c:v>363.5351001990266</c:v>
                </c:pt>
                <c:pt idx="75">
                  <c:v>355.53140487339624</c:v>
                </c:pt>
                <c:pt idx="76">
                  <c:v>339.49339843000325</c:v>
                </c:pt>
                <c:pt idx="77">
                  <c:v>315.67907057173034</c:v>
                </c:pt>
                <c:pt idx="78">
                  <c:v>284.66796997520487</c:v>
                </c:pt>
                <c:pt idx="79">
                  <c:v>247.32573862232584</c:v>
                </c:pt>
                <c:pt idx="80">
                  <c:v>204.75305938740621</c:v>
                </c:pt>
                <c:pt idx="81">
                  <c:v>158.22353024161112</c:v>
                </c:pt>
                <c:pt idx="82">
                  <c:v>109.11544215853155</c:v>
                </c:pt>
                <c:pt idx="83">
                  <c:v>58.842426414309557</c:v>
                </c:pt>
                <c:pt idx="84">
                  <c:v>8.7875120672069897</c:v>
                </c:pt>
                <c:pt idx="85">
                  <c:v>-39.75560956220761</c:v>
                </c:pt>
                <c:pt idx="86">
                  <c:v>-85.631267999741794</c:v>
                </c:pt>
                <c:pt idx="87">
                  <c:v>-127.85864384906381</c:v>
                </c:pt>
                <c:pt idx="88">
                  <c:v>-165.65598023141683</c:v>
                </c:pt>
                <c:pt idx="89">
                  <c:v>-198.45234853024067</c:v>
                </c:pt>
                <c:pt idx="90">
                  <c:v>-225.88792361880951</c:v>
                </c:pt>
                <c:pt idx="91">
                  <c:v>-247.80431269439396</c:v>
                </c:pt>
                <c:pt idx="92">
                  <c:v>-264.22686510610311</c:v>
                </c:pt>
                <c:pt idx="93">
                  <c:v>-275.34107564413853</c:v>
                </c:pt>
                <c:pt idx="94">
                  <c:v>-281.46520333776698</c:v>
                </c:pt>
                <c:pt idx="95">
                  <c:v>-283.02109449285672</c:v>
                </c:pt>
                <c:pt idx="96">
                  <c:v>-280.50495996328073</c:v>
                </c:pt>
                <c:pt idx="97">
                  <c:v>-274.45955051120791</c:v>
                </c:pt>
                <c:pt idx="98">
                  <c:v>-265.44883574514961</c:v>
                </c:pt>
                <c:pt idx="99">
                  <c:v>-254.03595155437824</c:v>
                </c:pt>
                <c:pt idx="100">
                  <c:v>-240.76486176485059</c:v>
                </c:pt>
                <c:pt idx="101">
                  <c:v>-226.14589865702123</c:v>
                </c:pt>
                <c:pt idx="102">
                  <c:v>-210.64511417862082</c:v>
                </c:pt>
                <c:pt idx="103">
                  <c:v>-194.677193546941</c:v>
                </c:pt>
                <c:pt idx="104">
                  <c:v>-178.60155513873042</c:v>
                </c:pt>
                <c:pt idx="105">
                  <c:v>-162.72118125375573</c:v>
                </c:pt>
                <c:pt idx="106">
                  <c:v>-147.28368728573366</c:v>
                </c:pt>
                <c:pt idx="107">
                  <c:v>-132.4841344994212</c:v>
                </c:pt>
                <c:pt idx="108">
                  <c:v>-118.46911601384795</c:v>
                </c:pt>
                <c:pt idx="109">
                  <c:v>-105.34168898391783</c:v>
                </c:pt>
                <c:pt idx="110">
                  <c:v>-93.166781330885215</c:v>
                </c:pt>
                <c:pt idx="111">
                  <c:v>-81.976762682787069</c:v>
                </c:pt>
                <c:pt idx="112">
                  <c:v>-71.776931590417064</c:v>
                </c:pt>
                <c:pt idx="113">
                  <c:v>-62.550730894420781</c:v>
                </c:pt>
                <c:pt idx="114">
                  <c:v>-54.264557753885128</c:v>
                </c:pt>
                <c:pt idx="115">
                  <c:v>-46.872082691632954</c:v>
                </c:pt>
                <c:pt idx="116">
                  <c:v>-40.318032271943423</c:v>
                </c:pt>
                <c:pt idx="117">
                  <c:v>-34.541422546902908</c:v>
                </c:pt>
                <c:pt idx="118">
                  <c:v>-29.478255509214478</c:v>
                </c:pt>
                <c:pt idx="119">
                  <c:v>-25.063709120846454</c:v>
                </c:pt>
                <c:pt idx="120">
                  <c:v>-21.233863892344843</c:v>
                </c:pt>
                <c:pt idx="121">
                  <c:v>-17.927016404725919</c:v>
                </c:pt>
                <c:pt idx="122">
                  <c:v>-15.084633542972114</c:v>
                </c:pt>
                <c:pt idx="123">
                  <c:v>-12.652001450574133</c:v>
                </c:pt>
                <c:pt idx="124">
                  <c:v>-10.578621136682578</c:v>
                </c:pt>
                <c:pt idx="125">
                  <c:v>-8.8183989831536991</c:v>
                </c:pt>
                <c:pt idx="126">
                  <c:v>-7.3296757050813284</c:v>
                </c:pt>
                <c:pt idx="127">
                  <c:v>-6.0751320967648503</c:v>
                </c:pt>
                <c:pt idx="128">
                  <c:v>-5.0216045189433132</c:v>
                </c:pt>
                <c:pt idx="129">
                  <c:v>-4.1398378295853107</c:v>
                </c:pt>
                <c:pt idx="130">
                  <c:v>-3.4041985226028348</c:v>
                </c:pt>
                <c:pt idx="131">
                  <c:v>-2.7923663409645467</c:v>
                </c:pt>
                <c:pt idx="132">
                  <c:v>-2.285018641188957</c:v>
                </c:pt>
                <c:pt idx="133">
                  <c:v>-1.8655183311218773</c:v>
                </c:pt>
                <c:pt idx="134">
                  <c:v>-1.519613276302187</c:v>
                </c:pt>
                <c:pt idx="135">
                  <c:v>-1.2351526444107579</c:v>
                </c:pt>
                <c:pt idx="136">
                  <c:v>-1.0018236901489326</c:v>
                </c:pt>
                <c:pt idx="137">
                  <c:v>-0.8109109244077759</c:v>
                </c:pt>
                <c:pt idx="138">
                  <c:v>-0.65507840839051612</c:v>
                </c:pt>
                <c:pt idx="139">
                  <c:v>-0.52817501232073472</c:v>
                </c:pt>
                <c:pt idx="140">
                  <c:v>-0.42506182894811229</c:v>
                </c:pt>
                <c:pt idx="141">
                  <c:v>-0.34146048784994476</c:v>
                </c:pt>
                <c:pt idx="142">
                  <c:v>-0.27382083610223917</c:v>
                </c:pt>
                <c:pt idx="143">
                  <c:v>-0.21920629823882432</c:v>
                </c:pt>
                <c:pt idx="144">
                  <c:v>-0.17519517281606234</c:v>
                </c:pt>
                <c:pt idx="145">
                  <c:v>-0.13979613877995134</c:v>
                </c:pt>
                <c:pt idx="146">
                  <c:v>-0.11137631125289654</c:v>
                </c:pt>
                <c:pt idx="147">
                  <c:v>-8.860028655909119E-2</c:v>
                </c:pt>
                <c:pt idx="148">
                  <c:v>-7.0378737143213965E-2</c:v>
                </c:pt>
                <c:pt idx="149">
                  <c:v>-5.5825248441215031E-2</c:v>
                </c:pt>
                <c:pt idx="150">
                  <c:v>-4.4220224226755533E-2</c:v>
                </c:pt>
                <c:pt idx="151">
                  <c:v>-3.4980819081935843E-2</c:v>
                </c:pt>
                <c:pt idx="152">
                  <c:v>-2.7635982697583814E-2</c:v>
                </c:pt>
                <c:pt idx="153">
                  <c:v>-2.180581829821325E-2</c:v>
                </c:pt>
                <c:pt idx="154">
                  <c:v>-1.7184565220260982E-2</c:v>
                </c:pt>
                <c:pt idx="155">
                  <c:v>-1.3526612928149634E-2</c:v>
                </c:pt>
                <c:pt idx="156">
                  <c:v>-1.0635040460007114E-2</c:v>
                </c:pt>
                <c:pt idx="157">
                  <c:v>-8.3522517747840058E-3</c:v>
                </c:pt>
                <c:pt idx="158">
                  <c:v>-6.5523443026846567E-3</c:v>
                </c:pt>
                <c:pt idx="159">
                  <c:v>-5.1349059184052949E-3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CC-4D43-B419-DB4E40EBB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8970984"/>
        <c:axId val="1068972296"/>
      </c:scatterChart>
      <c:valAx>
        <c:axId val="728170872"/>
        <c:scaling>
          <c:orientation val="minMax"/>
          <c:max val="140"/>
          <c:min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1856"/>
        <c:crossesAt val="-400"/>
        <c:crossBetween val="midCat"/>
        <c:majorUnit val="10"/>
      </c:valAx>
      <c:valAx>
        <c:axId val="72817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8170872"/>
        <c:crosses val="autoZero"/>
        <c:crossBetween val="midCat"/>
      </c:valAx>
      <c:valAx>
        <c:axId val="10689722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8970984"/>
        <c:crosses val="max"/>
        <c:crossBetween val="midCat"/>
      </c:valAx>
      <c:valAx>
        <c:axId val="1068970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68972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Italy!$T$46:$T$144</c:f>
              <c:numCache>
                <c:formatCode>General</c:formatCode>
                <c:ptCount val="99"/>
              </c:numCache>
            </c:numRef>
          </c:xVal>
          <c:yVal>
            <c:numRef>
              <c:f>Italy!$Z$45:$Z$143</c:f>
              <c:numCache>
                <c:formatCode>General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55-4F77-8DB1-872A17709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8596296"/>
        <c:axId val="908596624"/>
      </c:scatterChart>
      <c:valAx>
        <c:axId val="908596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596624"/>
        <c:crosses val="autoZero"/>
        <c:crossBetween val="midCat"/>
      </c:valAx>
      <c:valAx>
        <c:axId val="90859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596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243840</xdr:colOff>
      <xdr:row>35</xdr:row>
      <xdr:rowOff>53340</xdr:rowOff>
    </xdr:from>
    <xdr:to>
      <xdr:col>37</xdr:col>
      <xdr:colOff>99060</xdr:colOff>
      <xdr:row>55</xdr:row>
      <xdr:rowOff>68580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28E9BA0-66A0-4778-B0F1-74AE1AF31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7620</xdr:colOff>
      <xdr:row>2</xdr:row>
      <xdr:rowOff>7620</xdr:rowOff>
    </xdr:from>
    <xdr:to>
      <xdr:col>18</xdr:col>
      <xdr:colOff>403860</xdr:colOff>
      <xdr:row>20</xdr:row>
      <xdr:rowOff>76200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0826494-0846-4EE7-8394-DA3EC39044D5}"/>
            </a:ext>
          </a:extLst>
        </xdr:cNvPr>
        <xdr:cNvGrpSpPr/>
      </xdr:nvGrpSpPr>
      <xdr:grpSpPr>
        <a:xfrm>
          <a:off x="6126480" y="373380"/>
          <a:ext cx="5882640" cy="3360420"/>
          <a:chOff x="6126480" y="373380"/>
          <a:chExt cx="5882640" cy="3360420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8BAB0BD1-8089-4B79-BFE1-BC120C5F2B23}"/>
              </a:ext>
            </a:extLst>
          </xdr:cNvPr>
          <xdr:cNvGraphicFramePr>
            <a:graphicFrameLocks/>
          </xdr:cNvGraphicFramePr>
        </xdr:nvGraphicFramePr>
        <xdr:xfrm>
          <a:off x="9098280" y="381000"/>
          <a:ext cx="2910840" cy="3352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9156A879-5DDC-4AB3-A6B0-A69AAAF09307}"/>
              </a:ext>
            </a:extLst>
          </xdr:cNvPr>
          <xdr:cNvGraphicFramePr>
            <a:graphicFrameLocks/>
          </xdr:cNvGraphicFramePr>
        </xdr:nvGraphicFramePr>
        <xdr:xfrm>
          <a:off x="6126480" y="373380"/>
          <a:ext cx="2910840" cy="33528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243840</xdr:colOff>
      <xdr:row>35</xdr:row>
      <xdr:rowOff>53340</xdr:rowOff>
    </xdr:from>
    <xdr:to>
      <xdr:col>39</xdr:col>
      <xdr:colOff>99060</xdr:colOff>
      <xdr:row>55</xdr:row>
      <xdr:rowOff>68580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025E4E-16C3-4D26-ADE4-981B36F038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129540</xdr:colOff>
      <xdr:row>22</xdr:row>
      <xdr:rowOff>76200</xdr:rowOff>
    </xdr:from>
    <xdr:to>
      <xdr:col>15</xdr:col>
      <xdr:colOff>30480</xdr:colOff>
      <xdr:row>37</xdr:row>
      <xdr:rowOff>76200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1CBA245-5D28-4DDC-A5F1-29ECDD6DF9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60960</xdr:colOff>
      <xdr:row>1</xdr:row>
      <xdr:rowOff>135459</xdr:rowOff>
    </xdr:from>
    <xdr:to>
      <xdr:col>22</xdr:col>
      <xdr:colOff>441959</xdr:colOff>
      <xdr:row>22</xdr:row>
      <xdr:rowOff>68580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AC5CB065-0D81-4B0E-BD1A-87F1222583C3}"/>
            </a:ext>
          </a:extLst>
        </xdr:cNvPr>
        <xdr:cNvGrpSpPr/>
      </xdr:nvGrpSpPr>
      <xdr:grpSpPr>
        <a:xfrm>
          <a:off x="7429500" y="318339"/>
          <a:ext cx="8313419" cy="3773601"/>
          <a:chOff x="7429500" y="318339"/>
          <a:chExt cx="8313419" cy="3773601"/>
        </a:xfrm>
      </xdr:grpSpPr>
      <xdr:graphicFrame macro="">
        <xdr:nvGraphicFramePr>
          <xdr:cNvPr id="4" name="Chart 3">
            <a:extLst>
              <a:ext uri="{FF2B5EF4-FFF2-40B4-BE49-F238E27FC236}">
                <a16:creationId xmlns:a16="http://schemas.microsoft.com/office/drawing/2014/main" id="{6B135650-F703-4DD7-892B-87ECD6150077}"/>
              </a:ext>
            </a:extLst>
          </xdr:cNvPr>
          <xdr:cNvGraphicFramePr>
            <a:graphicFrameLocks/>
          </xdr:cNvGraphicFramePr>
        </xdr:nvGraphicFramePr>
        <xdr:xfrm>
          <a:off x="10226041" y="318339"/>
          <a:ext cx="2796540" cy="374312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5" name="Chart 4">
            <a:extLst>
              <a:ext uri="{FF2B5EF4-FFF2-40B4-BE49-F238E27FC236}">
                <a16:creationId xmlns:a16="http://schemas.microsoft.com/office/drawing/2014/main" id="{994851FC-2011-4662-A32A-7F337124AC86}"/>
              </a:ext>
            </a:extLst>
          </xdr:cNvPr>
          <xdr:cNvGraphicFramePr>
            <a:graphicFrameLocks/>
          </xdr:cNvGraphicFramePr>
        </xdr:nvGraphicFramePr>
        <xdr:xfrm>
          <a:off x="13037627" y="330788"/>
          <a:ext cx="2705292" cy="376115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8" name="Chart 7">
            <a:extLst>
              <a:ext uri="{FF2B5EF4-FFF2-40B4-BE49-F238E27FC236}">
                <a16:creationId xmlns:a16="http://schemas.microsoft.com/office/drawing/2014/main" id="{206C0430-4676-49B3-8706-CBACB934F621}"/>
              </a:ext>
            </a:extLst>
          </xdr:cNvPr>
          <xdr:cNvGraphicFramePr>
            <a:graphicFrameLocks/>
          </xdr:cNvGraphicFramePr>
        </xdr:nvGraphicFramePr>
        <xdr:xfrm>
          <a:off x="7429500" y="342900"/>
          <a:ext cx="2796540" cy="373539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</xdr:grpSp>
    <xdr:clientData/>
  </xdr:twoCellAnchor>
  <xdr:twoCellAnchor>
    <xdr:from>
      <xdr:col>10</xdr:col>
      <xdr:colOff>53340</xdr:colOff>
      <xdr:row>43</xdr:row>
      <xdr:rowOff>129540</xdr:rowOff>
    </xdr:from>
    <xdr:to>
      <xdr:col>15</xdr:col>
      <xdr:colOff>106680</xdr:colOff>
      <xdr:row>58</xdr:row>
      <xdr:rowOff>129540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362F8BD-6C79-4952-A8DD-2AF18D354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13</xdr:col>
      <xdr:colOff>38100</xdr:colOff>
      <xdr:row>124</xdr:row>
      <xdr:rowOff>60960</xdr:rowOff>
    </xdr:from>
    <xdr:to>
      <xdr:col>18</xdr:col>
      <xdr:colOff>7620</xdr:colOff>
      <xdr:row>139</xdr:row>
      <xdr:rowOff>60960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33E1DCD-0813-4F5B-B741-AAD7667EB5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ona%20model%20final.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Hubei"/>
      <sheetName val="Hubei Non wuhan"/>
      <sheetName val="Non Hubei"/>
      <sheetName val="Zhejiang"/>
      <sheetName val="Fujian"/>
      <sheetName val="SKorea"/>
      <sheetName val="Testing new data"/>
      <sheetName val="Activate Sol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24">
          <cell r="B24">
            <v>21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3D17E-7781-4307-928C-BF6FAA310C16}">
  <dimension ref="A1:N115"/>
  <sheetViews>
    <sheetView topLeftCell="A72" workbookViewId="0">
      <selection activeCell="I83" sqref="I83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5" width="12" style="3" customWidth="1"/>
    <col min="6" max="6" width="8.88671875" style="3"/>
    <col min="7" max="7" width="10.44140625" style="3" bestFit="1" customWidth="1"/>
    <col min="8" max="18" width="8.88671875" style="3"/>
    <col min="19" max="19" width="13" style="3" customWidth="1"/>
    <col min="20" max="20" width="13.77734375" style="3" customWidth="1"/>
    <col min="21" max="25" width="8.88671875" style="3"/>
    <col min="26" max="26" width="12" style="3" bestFit="1" customWidth="1"/>
    <col min="27" max="16384" width="8.88671875" style="3"/>
  </cols>
  <sheetData>
    <row r="1" spans="1:14" x14ac:dyDescent="0.3">
      <c r="C1" s="2" t="s">
        <v>3</v>
      </c>
      <c r="D1" s="3" t="s">
        <v>0</v>
      </c>
      <c r="F1" s="3" t="s">
        <v>1</v>
      </c>
      <c r="G1" s="3" t="s">
        <v>2</v>
      </c>
      <c r="H1" s="3" t="s">
        <v>4</v>
      </c>
    </row>
    <row r="2" spans="1:14" x14ac:dyDescent="0.3">
      <c r="B2" s="6"/>
      <c r="C2" s="6">
        <v>26.236851243269729</v>
      </c>
      <c r="D2" s="6">
        <v>735.2048567783072</v>
      </c>
      <c r="E2" s="6"/>
      <c r="F2" s="6">
        <v>1.543342598054221</v>
      </c>
      <c r="G2" s="7">
        <v>2.5233360875722812E-3</v>
      </c>
      <c r="H2" s="8">
        <f>SUM(G4:G70)</f>
        <v>274892.35383970372</v>
      </c>
    </row>
    <row r="3" spans="1:14" x14ac:dyDescent="0.3">
      <c r="A3" s="3" t="s">
        <v>8</v>
      </c>
      <c r="B3" s="2" t="s">
        <v>11</v>
      </c>
      <c r="C3" s="2" t="s">
        <v>10</v>
      </c>
      <c r="D3" s="3" t="s">
        <v>5</v>
      </c>
      <c r="E3" s="3" t="s">
        <v>6</v>
      </c>
      <c r="F3" s="3" t="s">
        <v>7</v>
      </c>
      <c r="G3" s="3" t="s">
        <v>9</v>
      </c>
    </row>
    <row r="4" spans="1:14" x14ac:dyDescent="0.3">
      <c r="A4" s="1">
        <v>43831</v>
      </c>
      <c r="B4" s="2">
        <v>1</v>
      </c>
      <c r="C4" s="2" t="e">
        <f>LOG(B4-$C$2)</f>
        <v>#NUM!</v>
      </c>
      <c r="D4" s="3" t="e">
        <f t="shared" ref="D4:D67" si="0">$D$2*EXP(-((C4-$F$2)^2)/(2*$G$2))</f>
        <v>#NUM!</v>
      </c>
      <c r="E4" s="3">
        <f>IFERROR(D4,0)</f>
        <v>0</v>
      </c>
      <c r="F4" s="3">
        <v>0</v>
      </c>
      <c r="G4" s="3">
        <f>(F4-E4)^2</f>
        <v>0</v>
      </c>
    </row>
    <row r="5" spans="1:14" x14ac:dyDescent="0.3">
      <c r="A5" s="1">
        <v>43832</v>
      </c>
      <c r="B5" s="2">
        <v>2</v>
      </c>
      <c r="C5" s="2" t="e">
        <f t="shared" ref="C5:C68" si="1">LOG(B5-$C$2)</f>
        <v>#NUM!</v>
      </c>
      <c r="D5" s="3" t="e">
        <f t="shared" si="0"/>
        <v>#NUM!</v>
      </c>
      <c r="E5" s="3">
        <f t="shared" ref="E5:E68" si="2">IFERROR(D5,0)</f>
        <v>0</v>
      </c>
      <c r="F5" s="3">
        <v>0</v>
      </c>
      <c r="G5" s="3">
        <f t="shared" ref="G5:G68" si="3">(F5-E5)^2</f>
        <v>0</v>
      </c>
      <c r="N5" s="2"/>
    </row>
    <row r="6" spans="1:14" x14ac:dyDescent="0.3">
      <c r="A6" s="1">
        <v>43833</v>
      </c>
      <c r="B6" s="2">
        <v>3</v>
      </c>
      <c r="C6" s="2" t="e">
        <f t="shared" si="1"/>
        <v>#NUM!</v>
      </c>
      <c r="D6" s="3" t="e">
        <f t="shared" si="0"/>
        <v>#NUM!</v>
      </c>
      <c r="E6" s="3">
        <f t="shared" si="2"/>
        <v>0</v>
      </c>
      <c r="F6" s="3">
        <v>0</v>
      </c>
      <c r="G6" s="3">
        <f t="shared" si="3"/>
        <v>0</v>
      </c>
      <c r="N6" s="2"/>
    </row>
    <row r="7" spans="1:14" x14ac:dyDescent="0.3">
      <c r="A7" s="1">
        <v>43834</v>
      </c>
      <c r="B7" s="2">
        <v>4</v>
      </c>
      <c r="C7" s="2" t="e">
        <f t="shared" si="1"/>
        <v>#NUM!</v>
      </c>
      <c r="D7" s="3" t="e">
        <f t="shared" si="0"/>
        <v>#NUM!</v>
      </c>
      <c r="E7" s="3">
        <f t="shared" si="2"/>
        <v>0</v>
      </c>
      <c r="F7" s="3">
        <v>0</v>
      </c>
      <c r="G7" s="3">
        <f t="shared" si="3"/>
        <v>0</v>
      </c>
      <c r="N7" s="2"/>
    </row>
    <row r="8" spans="1:14" x14ac:dyDescent="0.3">
      <c r="A8" s="1">
        <v>43835</v>
      </c>
      <c r="B8" s="2">
        <v>5</v>
      </c>
      <c r="C8" s="2" t="e">
        <f t="shared" si="1"/>
        <v>#NUM!</v>
      </c>
      <c r="D8" s="3" t="e">
        <f t="shared" si="0"/>
        <v>#NUM!</v>
      </c>
      <c r="E8" s="3">
        <f t="shared" si="2"/>
        <v>0</v>
      </c>
      <c r="F8" s="3">
        <v>0</v>
      </c>
      <c r="G8" s="3">
        <f t="shared" si="3"/>
        <v>0</v>
      </c>
      <c r="N8" s="2"/>
    </row>
    <row r="9" spans="1:14" x14ac:dyDescent="0.3">
      <c r="A9" s="1">
        <v>43836</v>
      </c>
      <c r="B9" s="2">
        <v>6</v>
      </c>
      <c r="C9" s="2" t="e">
        <f t="shared" si="1"/>
        <v>#NUM!</v>
      </c>
      <c r="D9" s="3" t="e">
        <f t="shared" si="0"/>
        <v>#NUM!</v>
      </c>
      <c r="E9" s="3">
        <f t="shared" si="2"/>
        <v>0</v>
      </c>
      <c r="F9" s="3">
        <v>0</v>
      </c>
      <c r="G9" s="3">
        <f t="shared" si="3"/>
        <v>0</v>
      </c>
      <c r="N9" s="2"/>
    </row>
    <row r="10" spans="1:14" x14ac:dyDescent="0.3">
      <c r="A10" s="1">
        <v>43837</v>
      </c>
      <c r="B10" s="2">
        <v>7</v>
      </c>
      <c r="C10" s="2" t="e">
        <f t="shared" si="1"/>
        <v>#NUM!</v>
      </c>
      <c r="D10" s="3" t="e">
        <f t="shared" si="0"/>
        <v>#NUM!</v>
      </c>
      <c r="E10" s="3">
        <f t="shared" si="2"/>
        <v>0</v>
      </c>
      <c r="F10" s="3">
        <v>0</v>
      </c>
      <c r="G10" s="3">
        <f t="shared" si="3"/>
        <v>0</v>
      </c>
      <c r="N10" s="2"/>
    </row>
    <row r="11" spans="1:14" x14ac:dyDescent="0.3">
      <c r="A11" s="1">
        <v>43838</v>
      </c>
      <c r="B11" s="2">
        <v>8</v>
      </c>
      <c r="C11" s="2" t="e">
        <f t="shared" si="1"/>
        <v>#NUM!</v>
      </c>
      <c r="D11" s="3" t="e">
        <f t="shared" si="0"/>
        <v>#NUM!</v>
      </c>
      <c r="E11" s="3">
        <f t="shared" si="2"/>
        <v>0</v>
      </c>
      <c r="F11" s="3">
        <v>0</v>
      </c>
      <c r="G11" s="3">
        <f t="shared" si="3"/>
        <v>0</v>
      </c>
      <c r="N11" s="2"/>
    </row>
    <row r="12" spans="1:14" x14ac:dyDescent="0.3">
      <c r="A12" s="1">
        <v>43839</v>
      </c>
      <c r="B12" s="2">
        <v>9</v>
      </c>
      <c r="C12" s="2" t="e">
        <f t="shared" si="1"/>
        <v>#NUM!</v>
      </c>
      <c r="D12" s="3" t="e">
        <f t="shared" si="0"/>
        <v>#NUM!</v>
      </c>
      <c r="E12" s="3">
        <f t="shared" si="2"/>
        <v>0</v>
      </c>
      <c r="F12" s="3">
        <v>0</v>
      </c>
      <c r="G12" s="3">
        <f t="shared" si="3"/>
        <v>0</v>
      </c>
      <c r="N12" s="2"/>
    </row>
    <row r="13" spans="1:14" x14ac:dyDescent="0.3">
      <c r="A13" s="1">
        <v>43840</v>
      </c>
      <c r="B13" s="2">
        <v>10</v>
      </c>
      <c r="C13" s="2" t="e">
        <f t="shared" si="1"/>
        <v>#NUM!</v>
      </c>
      <c r="D13" s="3" t="e">
        <f t="shared" si="0"/>
        <v>#NUM!</v>
      </c>
      <c r="E13" s="3">
        <f t="shared" si="2"/>
        <v>0</v>
      </c>
      <c r="F13" s="3">
        <v>0</v>
      </c>
      <c r="G13" s="3">
        <f t="shared" si="3"/>
        <v>0</v>
      </c>
      <c r="N13" s="2"/>
    </row>
    <row r="14" spans="1:14" x14ac:dyDescent="0.3">
      <c r="A14" s="1">
        <v>43841</v>
      </c>
      <c r="B14" s="2">
        <v>11</v>
      </c>
      <c r="C14" s="2" t="e">
        <f t="shared" si="1"/>
        <v>#NUM!</v>
      </c>
      <c r="D14" s="3" t="e">
        <f t="shared" si="0"/>
        <v>#NUM!</v>
      </c>
      <c r="E14" s="3">
        <f t="shared" si="2"/>
        <v>0</v>
      </c>
      <c r="F14" s="3">
        <v>0</v>
      </c>
      <c r="G14" s="3">
        <f t="shared" si="3"/>
        <v>0</v>
      </c>
      <c r="N14" s="2"/>
    </row>
    <row r="15" spans="1:14" x14ac:dyDescent="0.3">
      <c r="A15" s="1">
        <v>43842</v>
      </c>
      <c r="B15" s="2">
        <v>12</v>
      </c>
      <c r="C15" s="2" t="e">
        <f t="shared" si="1"/>
        <v>#NUM!</v>
      </c>
      <c r="D15" s="3" t="e">
        <f t="shared" si="0"/>
        <v>#NUM!</v>
      </c>
      <c r="E15" s="3">
        <f t="shared" si="2"/>
        <v>0</v>
      </c>
      <c r="F15" s="3">
        <v>0</v>
      </c>
      <c r="G15" s="3">
        <f t="shared" si="3"/>
        <v>0</v>
      </c>
      <c r="N15" s="2"/>
    </row>
    <row r="16" spans="1:14" x14ac:dyDescent="0.3">
      <c r="A16" s="1">
        <v>43843</v>
      </c>
      <c r="B16" s="2">
        <v>13</v>
      </c>
      <c r="C16" s="2" t="e">
        <f t="shared" si="1"/>
        <v>#NUM!</v>
      </c>
      <c r="D16" s="3" t="e">
        <f t="shared" si="0"/>
        <v>#NUM!</v>
      </c>
      <c r="E16" s="3">
        <f t="shared" si="2"/>
        <v>0</v>
      </c>
      <c r="F16" s="3">
        <v>0</v>
      </c>
      <c r="G16" s="3">
        <f t="shared" si="3"/>
        <v>0</v>
      </c>
      <c r="N16" s="2"/>
    </row>
    <row r="17" spans="1:14" x14ac:dyDescent="0.3">
      <c r="A17" s="1">
        <v>43844</v>
      </c>
      <c r="B17" s="2">
        <v>14</v>
      </c>
      <c r="C17" s="2" t="e">
        <f t="shared" si="1"/>
        <v>#NUM!</v>
      </c>
      <c r="D17" s="3" t="e">
        <f t="shared" si="0"/>
        <v>#NUM!</v>
      </c>
      <c r="E17" s="3">
        <f t="shared" si="2"/>
        <v>0</v>
      </c>
      <c r="F17" s="3">
        <v>0</v>
      </c>
      <c r="G17" s="3">
        <f t="shared" si="3"/>
        <v>0</v>
      </c>
      <c r="N17" s="2"/>
    </row>
    <row r="18" spans="1:14" x14ac:dyDescent="0.3">
      <c r="A18" s="1">
        <v>43845</v>
      </c>
      <c r="B18" s="2">
        <v>15</v>
      </c>
      <c r="C18" s="2" t="e">
        <f t="shared" si="1"/>
        <v>#NUM!</v>
      </c>
      <c r="D18" s="3" t="e">
        <f t="shared" si="0"/>
        <v>#NUM!</v>
      </c>
      <c r="E18" s="3">
        <f t="shared" si="2"/>
        <v>0</v>
      </c>
      <c r="F18" s="3">
        <v>0</v>
      </c>
      <c r="G18" s="3">
        <f t="shared" si="3"/>
        <v>0</v>
      </c>
      <c r="N18" s="2"/>
    </row>
    <row r="19" spans="1:14" x14ac:dyDescent="0.3">
      <c r="A19" s="1">
        <v>43846</v>
      </c>
      <c r="B19" s="2">
        <v>16</v>
      </c>
      <c r="C19" s="2" t="e">
        <f t="shared" si="1"/>
        <v>#NUM!</v>
      </c>
      <c r="D19" s="3" t="e">
        <f t="shared" si="0"/>
        <v>#NUM!</v>
      </c>
      <c r="E19" s="3">
        <f t="shared" si="2"/>
        <v>0</v>
      </c>
      <c r="F19" s="3">
        <v>0</v>
      </c>
      <c r="G19" s="3">
        <f t="shared" si="3"/>
        <v>0</v>
      </c>
      <c r="N19" s="2"/>
    </row>
    <row r="20" spans="1:14" x14ac:dyDescent="0.3">
      <c r="A20" s="1">
        <v>43847</v>
      </c>
      <c r="B20" s="2">
        <v>17</v>
      </c>
      <c r="C20" s="2" t="e">
        <f t="shared" si="1"/>
        <v>#NUM!</v>
      </c>
      <c r="D20" s="3" t="e">
        <f t="shared" si="0"/>
        <v>#NUM!</v>
      </c>
      <c r="E20" s="3">
        <f t="shared" si="2"/>
        <v>0</v>
      </c>
      <c r="F20" s="3">
        <v>0</v>
      </c>
      <c r="G20" s="3">
        <f t="shared" si="3"/>
        <v>0</v>
      </c>
      <c r="N20" s="2"/>
    </row>
    <row r="21" spans="1:14" x14ac:dyDescent="0.3">
      <c r="A21" s="1">
        <v>43848</v>
      </c>
      <c r="B21" s="2">
        <v>18</v>
      </c>
      <c r="C21" s="2" t="e">
        <f t="shared" si="1"/>
        <v>#NUM!</v>
      </c>
      <c r="D21" s="3" t="e">
        <f t="shared" si="0"/>
        <v>#NUM!</v>
      </c>
      <c r="E21" s="3">
        <f t="shared" si="2"/>
        <v>0</v>
      </c>
      <c r="F21" s="3">
        <v>0</v>
      </c>
      <c r="G21" s="3">
        <f t="shared" si="3"/>
        <v>0</v>
      </c>
      <c r="N21" s="2"/>
    </row>
    <row r="22" spans="1:14" x14ac:dyDescent="0.3">
      <c r="A22" s="1">
        <v>43849</v>
      </c>
      <c r="B22" s="2">
        <v>19</v>
      </c>
      <c r="C22" s="2" t="e">
        <f t="shared" si="1"/>
        <v>#NUM!</v>
      </c>
      <c r="D22" s="3" t="e">
        <f t="shared" si="0"/>
        <v>#NUM!</v>
      </c>
      <c r="E22" s="3">
        <f t="shared" si="2"/>
        <v>0</v>
      </c>
      <c r="F22" s="3">
        <v>0</v>
      </c>
      <c r="G22" s="3">
        <f t="shared" si="3"/>
        <v>0</v>
      </c>
      <c r="N22" s="2"/>
    </row>
    <row r="23" spans="1:14" x14ac:dyDescent="0.3">
      <c r="A23" s="1">
        <v>43850</v>
      </c>
      <c r="B23" s="2">
        <v>20</v>
      </c>
      <c r="C23" s="2" t="e">
        <f t="shared" si="1"/>
        <v>#NUM!</v>
      </c>
      <c r="D23" s="3" t="e">
        <f t="shared" si="0"/>
        <v>#NUM!</v>
      </c>
      <c r="E23" s="3">
        <f t="shared" si="2"/>
        <v>0</v>
      </c>
      <c r="F23" s="3">
        <v>0</v>
      </c>
      <c r="G23" s="3">
        <f t="shared" si="3"/>
        <v>0</v>
      </c>
      <c r="N23" s="2"/>
    </row>
    <row r="24" spans="1:14" x14ac:dyDescent="0.3">
      <c r="A24" s="1">
        <v>43851</v>
      </c>
      <c r="B24" s="2">
        <v>21</v>
      </c>
      <c r="C24" s="2" t="e">
        <f t="shared" si="1"/>
        <v>#NUM!</v>
      </c>
      <c r="D24" s="3" t="e">
        <f t="shared" si="0"/>
        <v>#NUM!</v>
      </c>
      <c r="E24" s="3">
        <f t="shared" si="2"/>
        <v>0</v>
      </c>
      <c r="F24" s="3">
        <v>0</v>
      </c>
      <c r="G24" s="3">
        <f t="shared" si="3"/>
        <v>0</v>
      </c>
      <c r="N24" s="2"/>
    </row>
    <row r="25" spans="1:14" x14ac:dyDescent="0.3">
      <c r="A25" s="1">
        <v>43852</v>
      </c>
      <c r="B25" s="2">
        <v>22</v>
      </c>
      <c r="C25" s="2" t="e">
        <f t="shared" si="1"/>
        <v>#NUM!</v>
      </c>
      <c r="D25" s="3" t="e">
        <f t="shared" si="0"/>
        <v>#NUM!</v>
      </c>
      <c r="E25" s="3">
        <f t="shared" si="2"/>
        <v>0</v>
      </c>
      <c r="F25" s="3">
        <v>0</v>
      </c>
      <c r="G25" s="3">
        <f t="shared" si="3"/>
        <v>0</v>
      </c>
      <c r="N25" s="2"/>
    </row>
    <row r="26" spans="1:14" x14ac:dyDescent="0.3">
      <c r="A26" s="1">
        <v>43853</v>
      </c>
      <c r="B26" s="2">
        <v>23</v>
      </c>
      <c r="C26" s="2" t="e">
        <f t="shared" si="1"/>
        <v>#NUM!</v>
      </c>
      <c r="D26" s="3" t="e">
        <f t="shared" si="0"/>
        <v>#NUM!</v>
      </c>
      <c r="E26" s="3">
        <f t="shared" si="2"/>
        <v>0</v>
      </c>
      <c r="F26" s="3">
        <v>0</v>
      </c>
      <c r="G26" s="3">
        <f t="shared" si="3"/>
        <v>0</v>
      </c>
    </row>
    <row r="27" spans="1:14" x14ac:dyDescent="0.3">
      <c r="A27" s="1">
        <v>43854</v>
      </c>
      <c r="B27" s="2">
        <v>24</v>
      </c>
      <c r="C27" s="2" t="e">
        <f t="shared" si="1"/>
        <v>#NUM!</v>
      </c>
      <c r="D27" s="3" t="e">
        <f t="shared" si="0"/>
        <v>#NUM!</v>
      </c>
      <c r="E27" s="3">
        <f t="shared" si="2"/>
        <v>0</v>
      </c>
      <c r="F27" s="3">
        <v>0</v>
      </c>
      <c r="G27" s="3">
        <f t="shared" si="3"/>
        <v>0</v>
      </c>
    </row>
    <row r="28" spans="1:14" x14ac:dyDescent="0.3">
      <c r="A28" s="1">
        <v>43855</v>
      </c>
      <c r="B28" s="2">
        <v>25</v>
      </c>
      <c r="C28" s="2" t="e">
        <f t="shared" si="1"/>
        <v>#NUM!</v>
      </c>
      <c r="D28" s="3" t="e">
        <f t="shared" si="0"/>
        <v>#NUM!</v>
      </c>
      <c r="E28" s="3">
        <f t="shared" si="2"/>
        <v>0</v>
      </c>
      <c r="F28" s="3">
        <v>0</v>
      </c>
      <c r="G28" s="3">
        <f t="shared" si="3"/>
        <v>0</v>
      </c>
    </row>
    <row r="29" spans="1:14" x14ac:dyDescent="0.3">
      <c r="A29" s="1">
        <v>43856</v>
      </c>
      <c r="B29" s="2">
        <v>26</v>
      </c>
      <c r="C29" s="2" t="e">
        <f t="shared" si="1"/>
        <v>#NUM!</v>
      </c>
      <c r="D29" s="3" t="e">
        <f t="shared" si="0"/>
        <v>#NUM!</v>
      </c>
      <c r="E29" s="3">
        <f t="shared" si="2"/>
        <v>0</v>
      </c>
      <c r="F29" s="3">
        <v>0</v>
      </c>
      <c r="G29" s="3">
        <f t="shared" si="3"/>
        <v>0</v>
      </c>
    </row>
    <row r="30" spans="1:14" x14ac:dyDescent="0.3">
      <c r="A30" s="1">
        <v>43857</v>
      </c>
      <c r="B30" s="2">
        <v>27</v>
      </c>
      <c r="C30" s="2">
        <f t="shared" si="1"/>
        <v>-0.1173907989649025</v>
      </c>
      <c r="D30" s="3">
        <f t="shared" si="0"/>
        <v>3.3263824154030928E-235</v>
      </c>
      <c r="E30" s="3">
        <f t="shared" si="2"/>
        <v>3.3263824154030928E-235</v>
      </c>
      <c r="F30" s="3">
        <v>0</v>
      </c>
      <c r="G30" s="3">
        <f t="shared" si="3"/>
        <v>0</v>
      </c>
    </row>
    <row r="31" spans="1:14" x14ac:dyDescent="0.3">
      <c r="A31" s="1">
        <v>43858</v>
      </c>
      <c r="B31" s="2">
        <v>28</v>
      </c>
      <c r="C31" s="2">
        <f t="shared" si="1"/>
        <v>0.24628895523845923</v>
      </c>
      <c r="D31" s="3">
        <f t="shared" si="0"/>
        <v>1.2328268491421247E-142</v>
      </c>
      <c r="E31" s="3">
        <f t="shared" si="2"/>
        <v>1.2328268491421247E-142</v>
      </c>
      <c r="F31" s="3">
        <v>0</v>
      </c>
      <c r="G31" s="3">
        <f t="shared" si="3"/>
        <v>1.519862039965699E-284</v>
      </c>
    </row>
    <row r="32" spans="1:14" x14ac:dyDescent="0.3">
      <c r="A32" s="1">
        <v>43859</v>
      </c>
      <c r="B32" s="2">
        <v>29</v>
      </c>
      <c r="C32" s="2">
        <f t="shared" si="1"/>
        <v>0.44140426620064327</v>
      </c>
      <c r="D32" s="3">
        <f t="shared" si="0"/>
        <v>2.354075269749752E-102</v>
      </c>
      <c r="E32" s="3">
        <f t="shared" si="2"/>
        <v>2.354075269749752E-102</v>
      </c>
      <c r="F32" s="3">
        <v>0</v>
      </c>
      <c r="G32" s="3">
        <f t="shared" si="3"/>
        <v>5.5416703756473678E-204</v>
      </c>
    </row>
    <row r="33" spans="1:7" x14ac:dyDescent="0.3">
      <c r="A33" s="1">
        <v>43860</v>
      </c>
      <c r="B33" s="2">
        <v>30</v>
      </c>
      <c r="C33" s="2">
        <f t="shared" si="1"/>
        <v>0.57555138625772984</v>
      </c>
      <c r="D33" s="3">
        <f t="shared" si="0"/>
        <v>1.840823431661287E-78</v>
      </c>
      <c r="E33" s="3">
        <f t="shared" si="2"/>
        <v>1.840823431661287E-78</v>
      </c>
      <c r="F33" s="3">
        <v>0</v>
      </c>
      <c r="G33" s="3">
        <f t="shared" si="3"/>
        <v>3.3886309065532367E-156</v>
      </c>
    </row>
    <row r="34" spans="1:7" x14ac:dyDescent="0.3">
      <c r="A34" s="1">
        <v>43861</v>
      </c>
      <c r="B34" s="2">
        <v>31</v>
      </c>
      <c r="C34" s="2">
        <f t="shared" si="1"/>
        <v>0.67789414506780976</v>
      </c>
      <c r="D34" s="3">
        <f t="shared" si="0"/>
        <v>2.5743282704718542E-62</v>
      </c>
      <c r="E34" s="3">
        <f t="shared" si="2"/>
        <v>2.5743282704718542E-62</v>
      </c>
      <c r="F34" s="3">
        <v>0</v>
      </c>
      <c r="G34" s="3">
        <f t="shared" si="3"/>
        <v>6.6271660441506079E-124</v>
      </c>
    </row>
    <row r="35" spans="1:7" x14ac:dyDescent="0.3">
      <c r="A35" s="1">
        <v>43862</v>
      </c>
      <c r="B35" s="2">
        <v>32</v>
      </c>
      <c r="C35" s="2">
        <f t="shared" si="1"/>
        <v>0.76065982960969591</v>
      </c>
      <c r="D35" s="3">
        <f t="shared" si="0"/>
        <v>1.4105853272885823E-50</v>
      </c>
      <c r="E35" s="3">
        <f t="shared" si="2"/>
        <v>1.4105853272885823E-50</v>
      </c>
      <c r="F35" s="3">
        <v>0</v>
      </c>
      <c r="G35" s="3">
        <f t="shared" si="3"/>
        <v>1.9897509655618368E-100</v>
      </c>
    </row>
    <row r="36" spans="1:7" x14ac:dyDescent="0.3">
      <c r="A36" s="1">
        <v>43863</v>
      </c>
      <c r="B36" s="2">
        <v>33</v>
      </c>
      <c r="C36" s="2">
        <f t="shared" si="1"/>
        <v>0.83014893991929606</v>
      </c>
      <c r="D36" s="3">
        <f t="shared" si="0"/>
        <v>1.2434632673687819E-41</v>
      </c>
      <c r="E36" s="3">
        <f t="shared" si="2"/>
        <v>1.2434632673687819E-41</v>
      </c>
      <c r="F36" s="3">
        <v>0</v>
      </c>
      <c r="G36" s="3">
        <f t="shared" si="3"/>
        <v>1.5462008972954466E-82</v>
      </c>
    </row>
    <row r="37" spans="1:7" x14ac:dyDescent="0.3">
      <c r="A37" s="1">
        <v>43864</v>
      </c>
      <c r="B37" s="2">
        <v>34</v>
      </c>
      <c r="C37" s="2">
        <f t="shared" si="1"/>
        <v>0.89003790815338579</v>
      </c>
      <c r="D37" s="3">
        <f t="shared" si="0"/>
        <v>1.3717267496660524E-34</v>
      </c>
      <c r="E37" s="3">
        <f t="shared" si="2"/>
        <v>1.3717267496660524E-34</v>
      </c>
      <c r="F37" s="3">
        <v>0</v>
      </c>
      <c r="G37" s="3">
        <f t="shared" si="3"/>
        <v>1.8816342757493925E-68</v>
      </c>
    </row>
    <row r="38" spans="1:7" x14ac:dyDescent="0.3">
      <c r="A38" s="1">
        <v>43865</v>
      </c>
      <c r="B38" s="2">
        <v>35</v>
      </c>
      <c r="C38" s="2">
        <f t="shared" si="1"/>
        <v>0.94266018401761731</v>
      </c>
      <c r="D38" s="3">
        <f t="shared" si="0"/>
        <v>6.5444917216815988E-29</v>
      </c>
      <c r="E38" s="3">
        <f t="shared" si="2"/>
        <v>6.5444917216815988E-29</v>
      </c>
      <c r="F38" s="3">
        <v>0</v>
      </c>
      <c r="G38" s="3">
        <f t="shared" si="3"/>
        <v>4.2830371895158974E-57</v>
      </c>
    </row>
    <row r="39" spans="1:7" x14ac:dyDescent="0.3">
      <c r="A39" s="1">
        <v>43866</v>
      </c>
      <c r="B39" s="2">
        <v>36</v>
      </c>
      <c r="C39" s="2">
        <f t="shared" si="1"/>
        <v>0.98958990651216538</v>
      </c>
      <c r="D39" s="3">
        <f t="shared" si="0"/>
        <v>3.0070350157227914E-24</v>
      </c>
      <c r="E39" s="3">
        <f t="shared" si="2"/>
        <v>3.0070350157227914E-24</v>
      </c>
      <c r="F39" s="3">
        <v>0</v>
      </c>
      <c r="G39" s="3">
        <f t="shared" si="3"/>
        <v>9.0422595857829688E-48</v>
      </c>
    </row>
    <row r="40" spans="1:7" x14ac:dyDescent="0.3">
      <c r="A40" s="1">
        <v>43867</v>
      </c>
      <c r="B40" s="2">
        <v>37</v>
      </c>
      <c r="C40" s="2">
        <f t="shared" si="1"/>
        <v>1.0319393426709094</v>
      </c>
      <c r="D40" s="3">
        <f t="shared" si="0"/>
        <v>2.2908680242508911E-20</v>
      </c>
      <c r="E40" s="3">
        <f t="shared" si="2"/>
        <v>2.2908680242508911E-20</v>
      </c>
      <c r="F40" s="3">
        <v>0</v>
      </c>
      <c r="G40" s="3">
        <f t="shared" si="3"/>
        <v>5.248076304535181E-40</v>
      </c>
    </row>
    <row r="41" spans="1:7" x14ac:dyDescent="0.3">
      <c r="A41" s="1">
        <v>43868</v>
      </c>
      <c r="B41" s="2">
        <v>38</v>
      </c>
      <c r="C41" s="2">
        <f t="shared" si="1"/>
        <v>1.0705235891408085</v>
      </c>
      <c r="D41" s="3">
        <f t="shared" si="0"/>
        <v>4.2462240766267264E-17</v>
      </c>
      <c r="E41" s="3">
        <f t="shared" si="2"/>
        <v>4.2462240766267264E-17</v>
      </c>
      <c r="F41" s="3">
        <v>0</v>
      </c>
      <c r="G41" s="3">
        <f t="shared" si="3"/>
        <v>1.8030418908924494E-33</v>
      </c>
    </row>
    <row r="42" spans="1:7" x14ac:dyDescent="0.3">
      <c r="A42" s="1">
        <v>43869</v>
      </c>
      <c r="B42" s="2">
        <v>39</v>
      </c>
      <c r="C42" s="2">
        <f t="shared" si="1"/>
        <v>1.1059578310445968</v>
      </c>
      <c r="D42" s="3">
        <f t="shared" si="0"/>
        <v>2.5322197875897278E-14</v>
      </c>
      <c r="E42" s="3">
        <f t="shared" si="2"/>
        <v>2.5322197875897278E-14</v>
      </c>
      <c r="F42" s="3">
        <v>0</v>
      </c>
      <c r="G42" s="3">
        <f t="shared" si="3"/>
        <v>6.412137052660966E-28</v>
      </c>
    </row>
    <row r="43" spans="1:7" x14ac:dyDescent="0.3">
      <c r="A43" s="1">
        <v>43870</v>
      </c>
      <c r="B43" s="2">
        <v>40</v>
      </c>
      <c r="C43" s="2">
        <f t="shared" si="1"/>
        <v>1.1387178039018759</v>
      </c>
      <c r="D43" s="3">
        <f t="shared" si="0"/>
        <v>5.9879423242967436E-12</v>
      </c>
      <c r="E43" s="3">
        <f t="shared" si="2"/>
        <v>5.9879423242967436E-12</v>
      </c>
      <c r="F43" s="3">
        <v>0</v>
      </c>
      <c r="G43" s="3">
        <f t="shared" si="3"/>
        <v>3.5855453279104289E-23</v>
      </c>
    </row>
    <row r="44" spans="1:7" x14ac:dyDescent="0.3">
      <c r="A44" s="1">
        <v>43871</v>
      </c>
      <c r="B44" s="2">
        <v>41</v>
      </c>
      <c r="C44" s="2">
        <f t="shared" si="1"/>
        <v>1.1691789958224026</v>
      </c>
      <c r="D44" s="3">
        <f t="shared" si="0"/>
        <v>6.5880932005449879E-10</v>
      </c>
      <c r="E44" s="3">
        <f t="shared" si="2"/>
        <v>6.5880932005449879E-10</v>
      </c>
      <c r="F44" s="3">
        <v>0</v>
      </c>
      <c r="G44" s="3">
        <f t="shared" si="3"/>
        <v>4.3402972019067104E-19</v>
      </c>
    </row>
    <row r="45" spans="1:7" x14ac:dyDescent="0.3">
      <c r="A45" s="1">
        <v>43872</v>
      </c>
      <c r="B45" s="2">
        <v>42</v>
      </c>
      <c r="C45" s="2">
        <f t="shared" si="1"/>
        <v>1.1976429740090535</v>
      </c>
      <c r="D45" s="3">
        <f t="shared" si="0"/>
        <v>3.8199179348005059E-8</v>
      </c>
      <c r="E45" s="3">
        <f t="shared" si="2"/>
        <v>3.8199179348005059E-8</v>
      </c>
      <c r="F45" s="3">
        <v>0</v>
      </c>
      <c r="G45" s="3">
        <f t="shared" si="3"/>
        <v>1.4591773028610562E-15</v>
      </c>
    </row>
    <row r="46" spans="1:7" x14ac:dyDescent="0.3">
      <c r="A46" s="1">
        <v>43873</v>
      </c>
      <c r="B46" s="2">
        <v>43</v>
      </c>
      <c r="C46" s="2">
        <f t="shared" si="1"/>
        <v>1.2243555989739521</v>
      </c>
      <c r="D46" s="3">
        <f t="shared" si="0"/>
        <v>1.2882988719534917E-6</v>
      </c>
      <c r="E46" s="3">
        <f t="shared" si="2"/>
        <v>1.2882988719534917E-6</v>
      </c>
      <c r="F46" s="3">
        <v>0</v>
      </c>
      <c r="G46" s="3">
        <f t="shared" si="3"/>
        <v>1.6597139834766392E-12</v>
      </c>
    </row>
    <row r="47" spans="1:7" x14ac:dyDescent="0.3">
      <c r="A47" s="1">
        <v>43874</v>
      </c>
      <c r="B47" s="2">
        <v>44</v>
      </c>
      <c r="C47" s="2">
        <f t="shared" si="1"/>
        <v>1.2495199527974736</v>
      </c>
      <c r="D47" s="3">
        <f t="shared" si="0"/>
        <v>2.7357520006871529E-5</v>
      </c>
      <c r="E47" s="3">
        <f t="shared" si="2"/>
        <v>2.7357520006871529E-5</v>
      </c>
      <c r="F47" s="3">
        <v>0</v>
      </c>
      <c r="G47" s="3">
        <f t="shared" si="3"/>
        <v>7.4843390092637598E-10</v>
      </c>
    </row>
    <row r="48" spans="1:7" x14ac:dyDescent="0.3">
      <c r="A48" s="1">
        <v>43875</v>
      </c>
      <c r="B48" s="2">
        <v>45</v>
      </c>
      <c r="C48" s="2">
        <f t="shared" si="1"/>
        <v>1.2733057217255206</v>
      </c>
      <c r="D48" s="3">
        <f t="shared" si="0"/>
        <v>3.9015772696911807E-4</v>
      </c>
      <c r="E48" s="3">
        <f t="shared" si="2"/>
        <v>3.9015772696911807E-4</v>
      </c>
      <c r="F48" s="3">
        <v>0</v>
      </c>
      <c r="G48" s="3">
        <f t="shared" si="3"/>
        <v>1.5222305191370889E-7</v>
      </c>
    </row>
    <row r="49" spans="1:7" x14ac:dyDescent="0.3">
      <c r="A49" s="1">
        <v>43876</v>
      </c>
      <c r="B49" s="2">
        <v>46</v>
      </c>
      <c r="C49" s="2">
        <f t="shared" si="1"/>
        <v>1.2958561395800394</v>
      </c>
      <c r="D49" s="3">
        <f t="shared" si="0"/>
        <v>3.9404050789947024E-3</v>
      </c>
      <c r="E49" s="3">
        <f t="shared" si="2"/>
        <v>3.9404050789947024E-3</v>
      </c>
      <c r="F49" s="3">
        <v>0</v>
      </c>
      <c r="G49" s="3">
        <f t="shared" si="3"/>
        <v>1.5526792186567246E-5</v>
      </c>
    </row>
    <row r="50" spans="1:7" x14ac:dyDescent="0.3">
      <c r="A50" s="1">
        <v>43877</v>
      </c>
      <c r="B50" s="2">
        <v>47</v>
      </c>
      <c r="C50" s="2">
        <f t="shared" si="1"/>
        <v>1.3172932154566219</v>
      </c>
      <c r="D50" s="3">
        <f t="shared" si="0"/>
        <v>2.9451721280686034E-2</v>
      </c>
      <c r="E50" s="3">
        <f t="shared" si="2"/>
        <v>2.9451721280686034E-2</v>
      </c>
      <c r="F50" s="3">
        <v>0</v>
      </c>
      <c r="G50" s="3">
        <f t="shared" si="3"/>
        <v>8.674038863952146E-4</v>
      </c>
    </row>
    <row r="51" spans="1:7" x14ac:dyDescent="0.3">
      <c r="A51" s="1">
        <v>43878</v>
      </c>
      <c r="B51" s="2">
        <v>48</v>
      </c>
      <c r="C51" s="2">
        <f t="shared" si="1"/>
        <v>1.3377217305822986</v>
      </c>
      <c r="D51" s="3">
        <f t="shared" si="0"/>
        <v>0.16903708525514363</v>
      </c>
      <c r="E51" s="3">
        <f t="shared" si="2"/>
        <v>0.16903708525514363</v>
      </c>
      <c r="F51" s="3">
        <v>0</v>
      </c>
      <c r="G51" s="3">
        <f t="shared" si="3"/>
        <v>2.8573536191554696E-2</v>
      </c>
    </row>
    <row r="52" spans="1:7" x14ac:dyDescent="0.3">
      <c r="A52" s="1">
        <v>43879</v>
      </c>
      <c r="B52" s="2">
        <v>49</v>
      </c>
      <c r="C52" s="2">
        <f t="shared" si="1"/>
        <v>1.3572323365054701</v>
      </c>
      <c r="D52" s="3">
        <f t="shared" si="0"/>
        <v>0.76859484503548869</v>
      </c>
      <c r="E52" s="3">
        <f t="shared" si="2"/>
        <v>0.76859484503548869</v>
      </c>
      <c r="F52" s="8">
        <v>1</v>
      </c>
      <c r="G52" s="3">
        <f t="shared" si="3"/>
        <v>5.3548345744149489E-2</v>
      </c>
    </row>
    <row r="53" spans="1:7" x14ac:dyDescent="0.3">
      <c r="A53" s="1">
        <v>43880</v>
      </c>
      <c r="B53" s="2">
        <v>50</v>
      </c>
      <c r="C53" s="2">
        <f t="shared" si="1"/>
        <v>1.3759039866908369</v>
      </c>
      <c r="D53" s="3">
        <f t="shared" si="0"/>
        <v>2.8430200460364645</v>
      </c>
      <c r="E53" s="3">
        <f t="shared" si="2"/>
        <v>2.8430200460364645</v>
      </c>
      <c r="F53" s="8">
        <v>20</v>
      </c>
      <c r="G53" s="3">
        <f t="shared" si="3"/>
        <v>294.36196114070663</v>
      </c>
    </row>
    <row r="54" spans="1:7" x14ac:dyDescent="0.3">
      <c r="A54" s="1">
        <v>43881</v>
      </c>
      <c r="B54" s="2">
        <v>51</v>
      </c>
      <c r="C54" s="2">
        <f t="shared" si="1"/>
        <v>1.3938058665487152</v>
      </c>
      <c r="D54" s="3">
        <f t="shared" si="0"/>
        <v>8.7518244737165141</v>
      </c>
      <c r="E54" s="3">
        <f t="shared" si="2"/>
        <v>8.7518244737165141</v>
      </c>
      <c r="F54" s="8">
        <v>53</v>
      </c>
      <c r="G54" s="3">
        <f t="shared" si="3"/>
        <v>1957.9010374047932</v>
      </c>
    </row>
    <row r="55" spans="1:7" x14ac:dyDescent="0.3">
      <c r="A55" s="1">
        <v>43882</v>
      </c>
      <c r="B55" s="2">
        <v>52</v>
      </c>
      <c r="C55" s="2">
        <f t="shared" si="1"/>
        <v>1.4109989411451751</v>
      </c>
      <c r="D55" s="3">
        <f t="shared" si="0"/>
        <v>22.864290101016568</v>
      </c>
      <c r="E55" s="3">
        <f t="shared" si="2"/>
        <v>22.864290101016568</v>
      </c>
      <c r="F55" s="8">
        <v>100</v>
      </c>
      <c r="G55" s="3">
        <f t="shared" si="3"/>
        <v>5949.917741620131</v>
      </c>
    </row>
    <row r="56" spans="1:7" x14ac:dyDescent="0.3">
      <c r="A56" s="1">
        <v>43883</v>
      </c>
      <c r="B56" s="2">
        <v>53</v>
      </c>
      <c r="C56" s="2">
        <f t="shared" si="1"/>
        <v>1.4275372080204995</v>
      </c>
      <c r="D56" s="3">
        <f t="shared" si="0"/>
        <v>51.561567382097927</v>
      </c>
      <c r="E56" s="3">
        <f t="shared" si="2"/>
        <v>51.561567382097927</v>
      </c>
      <c r="F56" s="8">
        <v>229</v>
      </c>
      <c r="G56" s="3">
        <f t="shared" si="3"/>
        <v>31484.397369897772</v>
      </c>
    </row>
    <row r="57" spans="1:7" x14ac:dyDescent="0.3">
      <c r="A57" s="1">
        <v>43884</v>
      </c>
      <c r="B57" s="2">
        <v>54</v>
      </c>
      <c r="C57" s="2">
        <f t="shared" si="1"/>
        <v>1.443468720072554</v>
      </c>
      <c r="D57" s="3">
        <f t="shared" si="0"/>
        <v>101.86419133303697</v>
      </c>
      <c r="E57" s="3">
        <f t="shared" si="2"/>
        <v>101.86419133303697</v>
      </c>
      <c r="F57" s="8">
        <v>169</v>
      </c>
      <c r="G57" s="3">
        <f t="shared" si="3"/>
        <v>4507.2168053670684</v>
      </c>
    </row>
    <row r="58" spans="1:7" x14ac:dyDescent="0.3">
      <c r="A58" s="1">
        <v>43885</v>
      </c>
      <c r="B58" s="2">
        <v>55</v>
      </c>
      <c r="C58" s="2">
        <f t="shared" si="1"/>
        <v>1.458836427358249</v>
      </c>
      <c r="D58" s="3">
        <f t="shared" si="0"/>
        <v>178.59118143635865</v>
      </c>
      <c r="E58" s="3">
        <f t="shared" si="2"/>
        <v>178.59118143635865</v>
      </c>
      <c r="F58" s="8">
        <v>231</v>
      </c>
      <c r="G58" s="3">
        <f t="shared" si="3"/>
        <v>2746.6842632366779</v>
      </c>
    </row>
    <row r="59" spans="1:7" x14ac:dyDescent="0.3">
      <c r="A59" s="1">
        <v>43886</v>
      </c>
      <c r="B59" s="2">
        <v>56</v>
      </c>
      <c r="C59" s="2">
        <f t="shared" si="1"/>
        <v>1.4736788749697551</v>
      </c>
      <c r="D59" s="3">
        <f t="shared" si="0"/>
        <v>281.04606618513651</v>
      </c>
      <c r="E59" s="3">
        <f t="shared" si="2"/>
        <v>281.04606618513651</v>
      </c>
      <c r="F59" s="8">
        <v>144</v>
      </c>
      <c r="G59" s="3">
        <f t="shared" si="3"/>
        <v>18781.624256820818</v>
      </c>
    </row>
    <row r="60" spans="1:7" x14ac:dyDescent="0.3">
      <c r="A60" s="1">
        <v>43887</v>
      </c>
      <c r="B60" s="2">
        <v>57</v>
      </c>
      <c r="C60" s="2">
        <f t="shared" si="1"/>
        <v>1.4880307855405099</v>
      </c>
      <c r="D60" s="3">
        <f t="shared" si="0"/>
        <v>400.98682969782413</v>
      </c>
      <c r="E60" s="3">
        <f t="shared" si="2"/>
        <v>400.98682969782413</v>
      </c>
      <c r="F60" s="8">
        <v>284</v>
      </c>
      <c r="G60" s="3">
        <f t="shared" si="3"/>
        <v>13685.918322747706</v>
      </c>
    </row>
    <row r="61" spans="1:7" x14ac:dyDescent="0.3">
      <c r="A61" s="1">
        <v>43888</v>
      </c>
      <c r="B61" s="2">
        <v>58</v>
      </c>
      <c r="C61" s="2">
        <f t="shared" si="1"/>
        <v>1.5019235485374709</v>
      </c>
      <c r="D61" s="3">
        <f t="shared" si="0"/>
        <v>523.33130842890841</v>
      </c>
      <c r="E61" s="3">
        <f t="shared" si="2"/>
        <v>523.33130842890841</v>
      </c>
      <c r="F61" s="8">
        <v>505</v>
      </c>
      <c r="G61" s="3">
        <f t="shared" si="3"/>
        <v>336.03686871576866</v>
      </c>
    </row>
    <row r="62" spans="1:7" x14ac:dyDescent="0.3">
      <c r="A62" s="1">
        <v>43889</v>
      </c>
      <c r="B62" s="2">
        <v>59</v>
      </c>
      <c r="C62" s="2">
        <f t="shared" si="1"/>
        <v>1.5153856336854008</v>
      </c>
      <c r="D62" s="3">
        <f t="shared" si="0"/>
        <v>629.72074241166888</v>
      </c>
      <c r="E62" s="3">
        <f t="shared" si="2"/>
        <v>629.72074241166888</v>
      </c>
      <c r="F62" s="8">
        <v>571</v>
      </c>
      <c r="G62" s="3">
        <f t="shared" si="3"/>
        <v>3448.1255893775683</v>
      </c>
    </row>
    <row r="63" spans="1:7" x14ac:dyDescent="0.3">
      <c r="A63" s="1">
        <v>43890</v>
      </c>
      <c r="B63" s="2">
        <v>60</v>
      </c>
      <c r="C63" s="2">
        <f t="shared" si="1"/>
        <v>1.5284429422161996</v>
      </c>
      <c r="D63" s="3">
        <f t="shared" si="0"/>
        <v>703.5647019595732</v>
      </c>
      <c r="E63" s="3">
        <f t="shared" si="2"/>
        <v>703.5647019595732</v>
      </c>
      <c r="F63" s="8">
        <v>813</v>
      </c>
      <c r="G63" s="3">
        <f t="shared" si="3"/>
        <v>11976.084457197043</v>
      </c>
    </row>
    <row r="64" spans="1:7" x14ac:dyDescent="0.3">
      <c r="A64" s="1">
        <v>43891</v>
      </c>
      <c r="B64" s="2">
        <v>61</v>
      </c>
      <c r="C64" s="2">
        <f t="shared" si="1"/>
        <v>1.5411191068370196</v>
      </c>
      <c r="D64" s="3">
        <f t="shared" si="0"/>
        <v>734.48497463480362</v>
      </c>
      <c r="E64" s="3">
        <f t="shared" si="2"/>
        <v>734.48497463480362</v>
      </c>
      <c r="F64" s="8">
        <v>1062</v>
      </c>
      <c r="G64" s="3">
        <f t="shared" si="3"/>
        <v>107266.09183996523</v>
      </c>
    </row>
    <row r="65" spans="1:8" x14ac:dyDescent="0.3">
      <c r="A65" s="1">
        <v>43892</v>
      </c>
      <c r="B65" s="2">
        <v>62</v>
      </c>
      <c r="C65" s="2">
        <f t="shared" si="1"/>
        <v>1.5534357491471185</v>
      </c>
      <c r="D65" s="3">
        <f t="shared" si="0"/>
        <v>720.51285813305003</v>
      </c>
      <c r="E65" s="3">
        <f t="shared" si="2"/>
        <v>720.51285813305003</v>
      </c>
      <c r="F65" s="8">
        <v>600</v>
      </c>
      <c r="G65" s="3">
        <f t="shared" si="3"/>
        <v>14523.348975396642</v>
      </c>
    </row>
    <row r="66" spans="1:8" x14ac:dyDescent="0.3">
      <c r="A66" s="1">
        <v>43893</v>
      </c>
      <c r="B66" s="2">
        <v>63</v>
      </c>
      <c r="C66" s="2">
        <f t="shared" si="1"/>
        <v>1.5654127015472785</v>
      </c>
      <c r="D66" s="3">
        <f t="shared" si="0"/>
        <v>667.56196321919936</v>
      </c>
      <c r="E66" s="3">
        <f t="shared" si="2"/>
        <v>667.56196321919936</v>
      </c>
      <c r="F66" s="8">
        <v>516</v>
      </c>
      <c r="G66" s="3">
        <f t="shared" si="3"/>
        <v>22971.028694857938</v>
      </c>
    </row>
    <row r="67" spans="1:8" x14ac:dyDescent="0.3">
      <c r="A67" s="1">
        <v>43894</v>
      </c>
      <c r="B67" s="2">
        <v>64</v>
      </c>
      <c r="C67" s="2">
        <f t="shared" si="1"/>
        <v>1.5770681993617168</v>
      </c>
      <c r="D67" s="3">
        <f t="shared" si="0"/>
        <v>586.85028147161745</v>
      </c>
      <c r="E67" s="3">
        <f t="shared" si="2"/>
        <v>586.85028147161745</v>
      </c>
      <c r="F67" s="8">
        <v>438</v>
      </c>
      <c r="G67" s="3">
        <f t="shared" si="3"/>
        <v>22156.406294179742</v>
      </c>
    </row>
    <row r="68" spans="1:8" x14ac:dyDescent="0.3">
      <c r="A68" s="1">
        <v>43895</v>
      </c>
      <c r="B68" s="2">
        <v>65</v>
      </c>
      <c r="C68" s="2">
        <f t="shared" si="1"/>
        <v>1.5884190478454547</v>
      </c>
      <c r="D68" s="3">
        <f t="shared" ref="D68:D99" si="4">$D$2*EXP(-((C68-$F$2)^2)/(2*$G$2))</f>
        <v>491.53351832006524</v>
      </c>
      <c r="E68" s="3">
        <f t="shared" si="2"/>
        <v>491.53351832006524</v>
      </c>
      <c r="F68" s="8">
        <v>518</v>
      </c>
      <c r="G68" s="3">
        <f t="shared" si="3"/>
        <v>700.4746525143222</v>
      </c>
    </row>
    <row r="69" spans="1:8" x14ac:dyDescent="0.3">
      <c r="A69" s="1">
        <v>43896</v>
      </c>
      <c r="B69" s="2">
        <v>66</v>
      </c>
      <c r="C69" s="2">
        <f t="shared" ref="C69:C99" si="5">LOG(B69-$C$2)</f>
        <v>1.5994807679166039</v>
      </c>
      <c r="D69" s="3">
        <f t="shared" si="4"/>
        <v>393.73552450430435</v>
      </c>
      <c r="E69" s="3">
        <f t="shared" ref="E69:E99" si="6">IFERROR(D69,0)</f>
        <v>393.73552450430435</v>
      </c>
      <c r="F69" s="8">
        <v>483</v>
      </c>
      <c r="G69" s="3">
        <f t="shared" ref="G69:G109" si="7">(F69-E69)^2</f>
        <v>7968.1465855216493</v>
      </c>
    </row>
    <row r="70" spans="1:8" x14ac:dyDescent="0.3">
      <c r="A70" s="1">
        <v>43897</v>
      </c>
      <c r="B70" s="2">
        <v>67</v>
      </c>
      <c r="C70" s="2">
        <f t="shared" si="5"/>
        <v>1.6102677237852117</v>
      </c>
      <c r="D70" s="3">
        <f t="shared" si="4"/>
        <v>302.66878581297686</v>
      </c>
      <c r="E70" s="3">
        <f t="shared" si="6"/>
        <v>302.66878581297686</v>
      </c>
      <c r="F70" s="8">
        <v>367</v>
      </c>
      <c r="G70" s="3">
        <f t="shared" si="7"/>
        <v>4138.5051187766467</v>
      </c>
    </row>
    <row r="71" spans="1:8" x14ac:dyDescent="0.3">
      <c r="A71" s="1">
        <v>43898</v>
      </c>
      <c r="B71" s="2">
        <v>68</v>
      </c>
      <c r="C71" s="2">
        <f t="shared" si="5"/>
        <v>1.620793235112028</v>
      </c>
      <c r="D71" s="3">
        <f t="shared" si="4"/>
        <v>223.97268101228403</v>
      </c>
      <c r="E71" s="3">
        <f t="shared" si="6"/>
        <v>223.97268101228403</v>
      </c>
      <c r="F71" s="9">
        <v>248</v>
      </c>
      <c r="G71" s="3">
        <f t="shared" si="7"/>
        <v>577.31205773745648</v>
      </c>
      <c r="H71" s="10"/>
    </row>
    <row r="72" spans="1:8" x14ac:dyDescent="0.3">
      <c r="A72" s="1">
        <v>43899</v>
      </c>
      <c r="B72" s="2">
        <v>69</v>
      </c>
      <c r="C72" s="2">
        <f t="shared" si="5"/>
        <v>1.6310696758942198</v>
      </c>
      <c r="D72" s="3">
        <f t="shared" si="4"/>
        <v>160.00033416380089</v>
      </c>
      <c r="E72" s="3">
        <f t="shared" si="6"/>
        <v>160.00033416380089</v>
      </c>
      <c r="F72" s="9">
        <v>131</v>
      </c>
      <c r="G72" s="3">
        <f t="shared" si="7"/>
        <v>841.01938161211683</v>
      </c>
      <c r="H72" s="10"/>
    </row>
    <row r="73" spans="1:8" x14ac:dyDescent="0.3">
      <c r="A73" s="1">
        <v>43900</v>
      </c>
      <c r="B73" s="2">
        <v>70</v>
      </c>
      <c r="C73" s="2">
        <f t="shared" si="5"/>
        <v>1.6411085619194397</v>
      </c>
      <c r="D73" s="3">
        <f t="shared" si="4"/>
        <v>110.63001816060819</v>
      </c>
      <c r="E73" s="3">
        <f t="shared" si="6"/>
        <v>110.63001816060819</v>
      </c>
      <c r="F73" s="9">
        <v>242</v>
      </c>
      <c r="G73" s="3">
        <f t="shared" si="7"/>
        <v>17258.072128482134</v>
      </c>
      <c r="H73" s="10"/>
    </row>
    <row r="74" spans="1:8" x14ac:dyDescent="0.3">
      <c r="A74" s="1">
        <v>43901</v>
      </c>
      <c r="B74" s="2">
        <v>71</v>
      </c>
      <c r="C74" s="2">
        <f t="shared" si="5"/>
        <v>1.6509206283383357</v>
      </c>
      <c r="D74" s="3">
        <f t="shared" si="4"/>
        <v>74.213671919035974</v>
      </c>
      <c r="E74" s="3">
        <f t="shared" si="6"/>
        <v>74.213671919035974</v>
      </c>
      <c r="F74" s="9">
        <v>114</v>
      </c>
      <c r="G74" s="3">
        <f t="shared" si="7"/>
        <v>1582.9519021661065</v>
      </c>
      <c r="H74" s="10"/>
    </row>
    <row r="75" spans="1:8" x14ac:dyDescent="0.3">
      <c r="A75" s="1">
        <v>43902</v>
      </c>
      <c r="B75" s="2">
        <v>72</v>
      </c>
      <c r="C75" s="2">
        <f t="shared" si="5"/>
        <v>1.6605158986657893</v>
      </c>
      <c r="D75" s="3">
        <f t="shared" si="4"/>
        <v>48.406167686112269</v>
      </c>
      <c r="E75" s="3">
        <f t="shared" si="6"/>
        <v>48.406167686112269</v>
      </c>
      <c r="F75" s="9">
        <v>110</v>
      </c>
      <c r="G75" s="3">
        <f t="shared" si="7"/>
        <v>3793.8001791113206</v>
      </c>
      <c r="H75" s="10"/>
    </row>
    <row r="76" spans="1:8" x14ac:dyDescent="0.3">
      <c r="A76" s="1">
        <v>43903</v>
      </c>
      <c r="B76" s="2">
        <v>73</v>
      </c>
      <c r="C76" s="2">
        <f t="shared" si="5"/>
        <v>1.6699037463228323</v>
      </c>
      <c r="D76" s="3">
        <f t="shared" si="4"/>
        <v>30.760489539750356</v>
      </c>
      <c r="E76" s="3">
        <f t="shared" si="6"/>
        <v>30.760489539750356</v>
      </c>
      <c r="F76" s="9">
        <v>107</v>
      </c>
      <c r="G76" s="3">
        <f t="shared" si="7"/>
        <v>5812.4629552185152</v>
      </c>
      <c r="H76" s="10"/>
    </row>
    <row r="77" spans="1:8" x14ac:dyDescent="0.3">
      <c r="A77" s="1">
        <v>43904</v>
      </c>
      <c r="B77" s="2">
        <v>74</v>
      </c>
      <c r="C77" s="2">
        <f t="shared" si="5"/>
        <v>1.6790929496664639</v>
      </c>
      <c r="D77" s="3">
        <f t="shared" si="4"/>
        <v>19.079275770655482</v>
      </c>
      <c r="E77" s="3">
        <f t="shared" si="6"/>
        <v>19.079275770655482</v>
      </c>
      <c r="F77" s="9">
        <v>76</v>
      </c>
      <c r="G77" s="3">
        <f t="shared" si="7"/>
        <v>3239.9688467930878</v>
      </c>
      <c r="H77" s="10"/>
    </row>
    <row r="78" spans="1:8" x14ac:dyDescent="0.3">
      <c r="A78" s="1">
        <v>43905</v>
      </c>
      <c r="B78" s="2">
        <v>75</v>
      </c>
      <c r="C78" s="2">
        <f t="shared" si="5"/>
        <v>1.6880917413171572</v>
      </c>
      <c r="D78" s="3">
        <f t="shared" si="4"/>
        <v>11.57028461474482</v>
      </c>
      <c r="E78" s="3">
        <f t="shared" si="6"/>
        <v>11.57028461474482</v>
      </c>
      <c r="F78" s="9">
        <v>74</v>
      </c>
      <c r="G78" s="3">
        <f t="shared" si="7"/>
        <v>3897.469363083967</v>
      </c>
      <c r="H78" s="10"/>
    </row>
    <row r="79" spans="1:8" x14ac:dyDescent="0.3">
      <c r="A79" s="1">
        <v>43906</v>
      </c>
      <c r="B79" s="2">
        <v>76</v>
      </c>
      <c r="C79" s="2">
        <f t="shared" si="5"/>
        <v>1.6969078524787451</v>
      </c>
      <c r="D79" s="3">
        <f t="shared" si="4"/>
        <v>6.8710024823438927</v>
      </c>
      <c r="E79" s="3">
        <f t="shared" si="6"/>
        <v>6.8710024823438927</v>
      </c>
      <c r="F79" s="9">
        <v>84</v>
      </c>
      <c r="G79" s="3">
        <f t="shared" si="7"/>
        <v>5948.8822580786009</v>
      </c>
      <c r="H79" s="10"/>
    </row>
    <row r="80" spans="1:8" x14ac:dyDescent="0.3">
      <c r="A80" s="1">
        <v>43907</v>
      </c>
      <c r="B80" s="2">
        <v>77</v>
      </c>
      <c r="C80" s="2">
        <f t="shared" si="5"/>
        <v>1.705548552848601</v>
      </c>
      <c r="D80" s="3">
        <f t="shared" si="4"/>
        <v>4.0014620258028435</v>
      </c>
      <c r="E80" s="3">
        <f t="shared" si="6"/>
        <v>4.0014620258028435</v>
      </c>
      <c r="F80" s="9">
        <v>93</v>
      </c>
      <c r="G80" s="3">
        <f t="shared" si="7"/>
        <v>7920.7397615446143</v>
      </c>
      <c r="H80" s="10"/>
    </row>
    <row r="81" spans="1:8" x14ac:dyDescent="0.3">
      <c r="A81" s="1">
        <v>43908</v>
      </c>
      <c r="B81" s="2">
        <v>78</v>
      </c>
      <c r="C81" s="2">
        <f t="shared" si="5"/>
        <v>1.7140206866343646</v>
      </c>
      <c r="D81" s="3">
        <f t="shared" si="4"/>
        <v>2.2883443040106544</v>
      </c>
      <c r="E81" s="3">
        <f t="shared" si="6"/>
        <v>2.2883443040106544</v>
      </c>
      <c r="F81" s="9">
        <v>152</v>
      </c>
      <c r="G81" s="3">
        <f t="shared" si="7"/>
        <v>22413.579851234459</v>
      </c>
      <c r="H81" s="10"/>
    </row>
    <row r="82" spans="1:8" x14ac:dyDescent="0.3">
      <c r="A82" s="1">
        <v>43909</v>
      </c>
      <c r="B82" s="2">
        <v>79</v>
      </c>
      <c r="C82" s="2">
        <f t="shared" si="5"/>
        <v>1.7223307051242915</v>
      </c>
      <c r="D82" s="3">
        <f t="shared" si="4"/>
        <v>1.2866687845734019</v>
      </c>
      <c r="E82" s="3">
        <f t="shared" si="6"/>
        <v>1.2866687845734019</v>
      </c>
      <c r="F82" s="9">
        <v>87</v>
      </c>
      <c r="G82" s="3">
        <f t="shared" si="7"/>
        <v>7346.7751480454226</v>
      </c>
      <c r="H82" s="10"/>
    </row>
    <row r="83" spans="1:8" x14ac:dyDescent="0.3">
      <c r="A83" s="1">
        <v>43910</v>
      </c>
      <c r="B83" s="2">
        <v>80</v>
      </c>
      <c r="C83" s="2">
        <f t="shared" si="5"/>
        <v>1.7304846961995461</v>
      </c>
      <c r="D83" s="3">
        <f t="shared" si="4"/>
        <v>0.71212199439883983</v>
      </c>
      <c r="E83" s="3">
        <f t="shared" si="6"/>
        <v>0.71212199439883983</v>
      </c>
      <c r="F83" s="3">
        <v>147</v>
      </c>
      <c r="G83" s="3">
        <f t="shared" si="7"/>
        <v>21400.143251381647</v>
      </c>
    </row>
    <row r="84" spans="1:8" x14ac:dyDescent="0.3">
      <c r="A84" s="1">
        <v>43911</v>
      </c>
      <c r="B84" s="2">
        <v>81</v>
      </c>
      <c r="C84" s="2">
        <f t="shared" si="5"/>
        <v>1.738488411126641</v>
      </c>
      <c r="D84" s="3">
        <f t="shared" si="4"/>
        <v>0.38837209049502652</v>
      </c>
      <c r="E84" s="3">
        <f t="shared" si="6"/>
        <v>0.38837209049502652</v>
      </c>
      <c r="F84" s="3">
        <v>98</v>
      </c>
      <c r="G84" s="3">
        <f t="shared" si="7"/>
        <v>9528.0299031436498</v>
      </c>
    </row>
    <row r="85" spans="1:8" x14ac:dyDescent="0.3">
      <c r="A85" s="1">
        <v>43912</v>
      </c>
      <c r="B85" s="2">
        <v>82</v>
      </c>
      <c r="C85" s="2">
        <f t="shared" si="5"/>
        <v>1.7463472889253795</v>
      </c>
      <c r="D85" s="3">
        <f t="shared" si="4"/>
        <v>0.20891931850934264</v>
      </c>
      <c r="E85" s="3">
        <f t="shared" si="6"/>
        <v>0.20891931850934264</v>
      </c>
      <c r="F85" s="3">
        <v>64</v>
      </c>
      <c r="G85" s="3">
        <f t="shared" si="7"/>
        <v>4069.3019745124502</v>
      </c>
    </row>
    <row r="86" spans="1:8" x14ac:dyDescent="0.3">
      <c r="A86" s="1">
        <v>43913</v>
      </c>
      <c r="B86" s="2">
        <v>83</v>
      </c>
      <c r="C86" s="2">
        <f t="shared" si="5"/>
        <v>1.7540664785709117</v>
      </c>
      <c r="D86" s="3">
        <f t="shared" si="4"/>
        <v>0.11095506773755376</v>
      </c>
      <c r="E86" s="3">
        <f t="shared" si="6"/>
        <v>0.11095506773755376</v>
      </c>
      <c r="F86" s="3">
        <v>76</v>
      </c>
      <c r="G86" s="3">
        <f t="shared" si="7"/>
        <v>5759.1471407309491</v>
      </c>
    </row>
    <row r="87" spans="1:8" x14ac:dyDescent="0.3">
      <c r="A87" s="1">
        <v>43914</v>
      </c>
      <c r="B87" s="2">
        <v>84</v>
      </c>
      <c r="C87" s="2">
        <f t="shared" si="5"/>
        <v>1.7616508592568774</v>
      </c>
      <c r="D87" s="3">
        <f t="shared" si="4"/>
        <v>5.8227355525166405E-2</v>
      </c>
      <c r="E87" s="3">
        <f t="shared" si="6"/>
        <v>5.8227355525166405E-2</v>
      </c>
      <c r="F87" s="3">
        <v>100</v>
      </c>
      <c r="G87" s="3">
        <f t="shared" si="7"/>
        <v>9988.3579193198984</v>
      </c>
    </row>
    <row r="88" spans="1:8" x14ac:dyDescent="0.3">
      <c r="A88" s="1">
        <v>43915</v>
      </c>
      <c r="B88" s="2">
        <v>85</v>
      </c>
      <c r="C88" s="2">
        <f t="shared" si="5"/>
        <v>1.7691050589193509</v>
      </c>
      <c r="D88" s="3">
        <f t="shared" si="4"/>
        <v>3.0218052426895212E-2</v>
      </c>
      <c r="E88" s="3">
        <f t="shared" si="6"/>
        <v>3.0218052426895212E-2</v>
      </c>
      <c r="F88" s="3">
        <v>104</v>
      </c>
      <c r="G88" s="3">
        <f t="shared" si="7"/>
        <v>10809.7155582259</v>
      </c>
    </row>
    <row r="89" spans="1:8" x14ac:dyDescent="0.3">
      <c r="A89" s="1">
        <v>43916</v>
      </c>
      <c r="B89" s="2">
        <v>86</v>
      </c>
      <c r="C89" s="2">
        <f t="shared" si="5"/>
        <v>1.776433471197697</v>
      </c>
      <c r="D89" s="3">
        <f t="shared" si="4"/>
        <v>1.5519943714209304E-2</v>
      </c>
      <c r="E89" s="3">
        <f t="shared" si="6"/>
        <v>1.5519943714209304E-2</v>
      </c>
      <c r="F89" s="3">
        <v>91</v>
      </c>
      <c r="G89" s="3">
        <f t="shared" si="7"/>
        <v>8278.175611112667</v>
      </c>
    </row>
    <row r="90" spans="1:8" x14ac:dyDescent="0.3">
      <c r="A90" s="1">
        <v>43917</v>
      </c>
      <c r="B90" s="2">
        <v>87</v>
      </c>
      <c r="C90" s="2">
        <f t="shared" si="5"/>
        <v>1.7836402709879917</v>
      </c>
      <c r="D90" s="3">
        <f t="shared" si="4"/>
        <v>7.8940774897544985E-3</v>
      </c>
      <c r="E90" s="3">
        <f t="shared" si="6"/>
        <v>7.8940774897544985E-3</v>
      </c>
      <c r="F90" s="3">
        <v>146</v>
      </c>
      <c r="G90" s="3">
        <f t="shared" si="7"/>
        <v>21313.694991689448</v>
      </c>
    </row>
    <row r="91" spans="1:8" x14ac:dyDescent="0.3">
      <c r="A91" s="1">
        <v>43918</v>
      </c>
      <c r="B91" s="2">
        <v>88</v>
      </c>
      <c r="C91" s="2">
        <f t="shared" si="5"/>
        <v>1.7907294287268729</v>
      </c>
      <c r="D91" s="3">
        <f t="shared" si="4"/>
        <v>3.9790892655470044E-3</v>
      </c>
      <c r="E91" s="3">
        <f t="shared" si="6"/>
        <v>3.9790892655470044E-3</v>
      </c>
      <c r="F91" s="3">
        <v>105</v>
      </c>
      <c r="G91" s="3">
        <f t="shared" si="7"/>
        <v>11024.164407087388</v>
      </c>
    </row>
    <row r="92" spans="1:8" x14ac:dyDescent="0.3">
      <c r="A92" s="1">
        <v>43919</v>
      </c>
      <c r="B92" s="2">
        <v>89</v>
      </c>
      <c r="C92" s="2">
        <f t="shared" si="5"/>
        <v>1.7977047235281811</v>
      </c>
      <c r="D92" s="3">
        <f t="shared" si="4"/>
        <v>1.9888507940337289E-3</v>
      </c>
      <c r="E92" s="3">
        <f t="shared" si="6"/>
        <v>1.9888507940337289E-3</v>
      </c>
      <c r="F92" s="3">
        <v>78</v>
      </c>
      <c r="G92" s="3">
        <f t="shared" si="7"/>
        <v>6083.6897432316582</v>
      </c>
    </row>
    <row r="93" spans="1:8" x14ac:dyDescent="0.3">
      <c r="A93" s="1">
        <v>43920</v>
      </c>
      <c r="B93" s="2">
        <v>90</v>
      </c>
      <c r="C93" s="2">
        <f t="shared" si="5"/>
        <v>1.804569755281211</v>
      </c>
      <c r="D93" s="3">
        <f t="shared" si="4"/>
        <v>9.8629125904416354E-4</v>
      </c>
      <c r="E93" s="3">
        <f t="shared" si="6"/>
        <v>9.8629125904416354E-4</v>
      </c>
      <c r="F93" s="3">
        <v>125</v>
      </c>
      <c r="G93" s="3">
        <f t="shared" si="7"/>
        <v>15624.75342815801</v>
      </c>
    </row>
    <row r="94" spans="1:8" x14ac:dyDescent="0.3">
      <c r="A94" s="1">
        <v>43921</v>
      </c>
      <c r="B94" s="2">
        <v>91</v>
      </c>
      <c r="C94" s="2">
        <f t="shared" si="5"/>
        <v>1.8113279558075397</v>
      </c>
      <c r="D94" s="3">
        <f t="shared" si="4"/>
        <v>4.8554018930564079E-4</v>
      </c>
      <c r="E94" s="3">
        <f t="shared" si="6"/>
        <v>4.8554018930564079E-4</v>
      </c>
      <c r="F94" s="3">
        <v>101</v>
      </c>
      <c r="G94" s="3">
        <f t="shared" si="7"/>
        <v>10200.901921117511</v>
      </c>
    </row>
    <row r="95" spans="1:8" x14ac:dyDescent="0.3">
      <c r="A95" s="1">
        <v>43922</v>
      </c>
      <c r="B95" s="2">
        <v>92</v>
      </c>
      <c r="C95" s="2">
        <f t="shared" si="5"/>
        <v>1.8179825991629925</v>
      </c>
      <c r="D95" s="3">
        <f t="shared" si="4"/>
        <v>2.3739973357788302E-4</v>
      </c>
      <c r="E95" s="3">
        <f t="shared" si="6"/>
        <v>2.3739973357788302E-4</v>
      </c>
      <c r="F95" s="3">
        <v>89</v>
      </c>
      <c r="G95" s="3">
        <f t="shared" si="7"/>
        <v>7920.9577429037818</v>
      </c>
    </row>
    <row r="96" spans="1:8" x14ac:dyDescent="0.3">
      <c r="A96" s="1">
        <v>43923</v>
      </c>
      <c r="B96" s="2">
        <v>93</v>
      </c>
      <c r="C96" s="2">
        <f t="shared" si="5"/>
        <v>1.8245368111621647</v>
      </c>
      <c r="D96" s="3">
        <f t="shared" si="4"/>
        <v>1.1533864949582567E-4</v>
      </c>
      <c r="E96" s="3">
        <f t="shared" si="6"/>
        <v>1.1533864949582567E-4</v>
      </c>
      <c r="F96" s="3">
        <v>86</v>
      </c>
      <c r="G96" s="3">
        <f t="shared" si="7"/>
        <v>7395.9801617655903</v>
      </c>
    </row>
    <row r="97" spans="1:7" x14ac:dyDescent="0.3">
      <c r="A97" s="1">
        <v>43924</v>
      </c>
      <c r="B97" s="2">
        <v>94</v>
      </c>
      <c r="C97" s="2">
        <f t="shared" si="5"/>
        <v>1.8309935781948572</v>
      </c>
      <c r="D97" s="3">
        <f t="shared" si="4"/>
        <v>5.5705889576174092E-5</v>
      </c>
      <c r="E97" s="3">
        <f t="shared" si="6"/>
        <v>5.5705889576174092E-5</v>
      </c>
      <c r="F97" s="3">
        <v>94</v>
      </c>
      <c r="G97" s="3">
        <f t="shared" si="7"/>
        <v>8835.989527295862</v>
      </c>
    </row>
    <row r="98" spans="1:7" x14ac:dyDescent="0.3">
      <c r="A98" s="1">
        <v>43925</v>
      </c>
      <c r="B98" s="2">
        <v>95</v>
      </c>
      <c r="C98" s="2">
        <f t="shared" si="5"/>
        <v>1.8373557553966726</v>
      </c>
      <c r="D98" s="3">
        <f t="shared" si="4"/>
        <v>2.675712035684199E-5</v>
      </c>
      <c r="E98" s="3">
        <f t="shared" si="6"/>
        <v>2.675712035684199E-5</v>
      </c>
      <c r="F98" s="3">
        <v>81</v>
      </c>
      <c r="G98" s="3">
        <f t="shared" si="7"/>
        <v>6560.9956653472191</v>
      </c>
    </row>
    <row r="99" spans="1:7" x14ac:dyDescent="0.3">
      <c r="A99" s="1">
        <v>43926</v>
      </c>
      <c r="B99" s="2">
        <v>96</v>
      </c>
      <c r="C99" s="2">
        <f t="shared" si="5"/>
        <v>1.843626074229723</v>
      </c>
      <c r="D99" s="3">
        <f t="shared" si="4"/>
        <v>1.2786721247267698E-5</v>
      </c>
      <c r="E99" s="3">
        <f t="shared" si="6"/>
        <v>1.2786721247267698E-5</v>
      </c>
      <c r="F99" s="3">
        <v>47</v>
      </c>
      <c r="G99" s="3">
        <f t="shared" si="7"/>
        <v>2208.9987980483661</v>
      </c>
    </row>
    <row r="100" spans="1:7" x14ac:dyDescent="0.3">
      <c r="A100" s="1">
        <v>43927</v>
      </c>
      <c r="B100" s="2">
        <v>97</v>
      </c>
      <c r="C100" s="2">
        <f t="shared" ref="C100:C115" si="8">LOG(B100-$C$2)</f>
        <v>1.849807149523832</v>
      </c>
      <c r="D100" s="3">
        <f t="shared" ref="D100:D115" si="9">$D$2*EXP(-((C100-$F$2)^2)/(2*$G$2))</f>
        <v>6.0816310216388425E-6</v>
      </c>
      <c r="E100" s="3">
        <f t="shared" ref="E100:E115" si="10">IFERROR(D100,0)</f>
        <v>6.0816310216388425E-6</v>
      </c>
      <c r="F100" s="3">
        <v>47</v>
      </c>
      <c r="G100" s="3">
        <f t="shared" si="7"/>
        <v>2208.999428326721</v>
      </c>
    </row>
    <row r="101" spans="1:7" x14ac:dyDescent="0.3">
      <c r="A101" s="1">
        <v>43928</v>
      </c>
      <c r="B101" s="2">
        <v>98</v>
      </c>
      <c r="C101" s="2">
        <f t="shared" si="8"/>
        <v>1.8559014860236569</v>
      </c>
      <c r="D101" s="3">
        <f t="shared" si="9"/>
        <v>2.8798645418192331E-6</v>
      </c>
      <c r="E101" s="3">
        <f t="shared" si="10"/>
        <v>2.8798645418192331E-6</v>
      </c>
      <c r="F101" s="3">
        <v>53</v>
      </c>
      <c r="G101" s="3">
        <f t="shared" si="7"/>
        <v>2808.999694734367</v>
      </c>
    </row>
    <row r="102" spans="1:7" x14ac:dyDescent="0.3">
      <c r="A102" s="1">
        <v>43929</v>
      </c>
      <c r="B102" s="2">
        <v>99</v>
      </c>
      <c r="C102" s="2">
        <f t="shared" si="8"/>
        <v>1.86191148448276</v>
      </c>
      <c r="D102" s="3">
        <f t="shared" si="9"/>
        <v>1.3581773628846857E-6</v>
      </c>
      <c r="E102" s="3">
        <f t="shared" si="10"/>
        <v>1.3581773628846857E-6</v>
      </c>
      <c r="F102" s="3">
        <v>39</v>
      </c>
      <c r="G102" s="3">
        <f t="shared" si="7"/>
        <v>1520.9998940621674</v>
      </c>
    </row>
    <row r="103" spans="1:7" x14ac:dyDescent="0.3">
      <c r="A103" s="1">
        <v>43930</v>
      </c>
      <c r="B103" s="2">
        <v>100</v>
      </c>
      <c r="C103" s="2">
        <f t="shared" si="8"/>
        <v>1.8678394473417383</v>
      </c>
      <c r="D103" s="3">
        <f t="shared" si="9"/>
        <v>6.3812604952614174E-7</v>
      </c>
      <c r="E103" s="3">
        <f t="shared" si="10"/>
        <v>6.3812604952614174E-7</v>
      </c>
      <c r="F103" s="3">
        <v>27</v>
      </c>
      <c r="G103" s="3">
        <f t="shared" si="7"/>
        <v>728.99996554119377</v>
      </c>
    </row>
    <row r="104" spans="1:7" x14ac:dyDescent="0.3">
      <c r="A104" s="1">
        <v>43931</v>
      </c>
      <c r="B104" s="2">
        <v>101</v>
      </c>
      <c r="C104" s="2">
        <f t="shared" si="8"/>
        <v>1.873687584024017</v>
      </c>
      <c r="D104" s="3">
        <f t="shared" si="9"/>
        <v>2.9877722901624645E-7</v>
      </c>
      <c r="E104" s="3">
        <f t="shared" si="10"/>
        <v>2.9877722901624645E-7</v>
      </c>
      <c r="F104" s="3">
        <v>30</v>
      </c>
      <c r="G104" s="3">
        <f t="shared" si="7"/>
        <v>899.99998207336625</v>
      </c>
    </row>
    <row r="105" spans="1:7" x14ac:dyDescent="0.3">
      <c r="A105" s="1">
        <v>43932</v>
      </c>
      <c r="B105" s="2">
        <v>102</v>
      </c>
      <c r="C105" s="2">
        <f t="shared" si="8"/>
        <v>1.8794580158797956</v>
      </c>
      <c r="D105" s="3">
        <f t="shared" si="9"/>
        <v>1.3944337194884415E-7</v>
      </c>
      <c r="E105" s="3">
        <f t="shared" si="10"/>
        <v>1.3944337194884415E-7</v>
      </c>
      <c r="F105" s="3">
        <v>32</v>
      </c>
      <c r="G105" s="3">
        <f t="shared" si="7"/>
        <v>1023.9999910756242</v>
      </c>
    </row>
    <row r="106" spans="1:7" x14ac:dyDescent="0.3">
      <c r="A106" s="1">
        <v>43933</v>
      </c>
      <c r="B106" s="2">
        <v>103</v>
      </c>
      <c r="C106" s="2">
        <f t="shared" si="8"/>
        <v>1.8851527808058239</v>
      </c>
      <c r="D106" s="3">
        <f t="shared" si="9"/>
        <v>6.4888726072207406E-8</v>
      </c>
      <c r="E106" s="3">
        <f t="shared" si="10"/>
        <v>6.4888726072207406E-8</v>
      </c>
      <c r="F106" s="3">
        <v>25</v>
      </c>
      <c r="G106" s="3">
        <f t="shared" si="7"/>
        <v>624.99999675556364</v>
      </c>
    </row>
    <row r="107" spans="1:7" x14ac:dyDescent="0.3">
      <c r="A107" s="1">
        <v>43934</v>
      </c>
      <c r="B107" s="2">
        <v>104</v>
      </c>
      <c r="C107" s="2">
        <f t="shared" si="8"/>
        <v>1.8907738375661931</v>
      </c>
      <c r="D107" s="3">
        <f t="shared" si="9"/>
        <v>3.0113897932093807E-8</v>
      </c>
      <c r="E107" s="3">
        <f t="shared" si="10"/>
        <v>3.0113897932093807E-8</v>
      </c>
      <c r="F107" s="3">
        <v>27</v>
      </c>
      <c r="G107" s="3">
        <f t="shared" si="7"/>
        <v>728.99999837384951</v>
      </c>
    </row>
    <row r="108" spans="1:7" x14ac:dyDescent="0.3">
      <c r="A108" s="1">
        <v>43935</v>
      </c>
      <c r="B108" s="2">
        <v>105</v>
      </c>
      <c r="C108" s="2">
        <f t="shared" si="8"/>
        <v>1.8963230698370563</v>
      </c>
      <c r="D108" s="3">
        <f t="shared" si="9"/>
        <v>1.3940891401469441E-8</v>
      </c>
      <c r="E108" s="3">
        <f t="shared" si="10"/>
        <v>1.3940891401469441E-8</v>
      </c>
      <c r="F108" s="3">
        <v>27</v>
      </c>
      <c r="G108" s="3">
        <f t="shared" si="7"/>
        <v>728.99999924719191</v>
      </c>
    </row>
    <row r="109" spans="1:7" x14ac:dyDescent="0.3">
      <c r="A109" s="1">
        <v>43936</v>
      </c>
      <c r="B109" s="2">
        <v>106</v>
      </c>
      <c r="C109" s="2">
        <f t="shared" si="8"/>
        <v>1.9018022899961866</v>
      </c>
      <c r="D109" s="3">
        <f t="shared" si="9"/>
        <v>6.4392300227354904E-9</v>
      </c>
      <c r="E109" s="3">
        <f t="shared" si="10"/>
        <v>6.4392300227354904E-9</v>
      </c>
      <c r="F109" s="3">
        <v>22</v>
      </c>
      <c r="G109" s="3">
        <f t="shared" si="7"/>
        <v>483.99999971667393</v>
      </c>
    </row>
    <row r="110" spans="1:7" x14ac:dyDescent="0.3">
      <c r="A110" s="1">
        <v>43937</v>
      </c>
      <c r="B110" s="2">
        <v>107</v>
      </c>
      <c r="C110" s="2">
        <f t="shared" si="8"/>
        <v>1.9072132426764428</v>
      </c>
      <c r="D110" s="3">
        <f t="shared" si="9"/>
        <v>2.9681508673408458E-9</v>
      </c>
      <c r="E110" s="3">
        <f t="shared" si="10"/>
        <v>2.9681508673408458E-9</v>
      </c>
    </row>
    <row r="111" spans="1:7" x14ac:dyDescent="0.3">
      <c r="A111" s="1">
        <v>43938</v>
      </c>
      <c r="B111" s="2">
        <v>108</v>
      </c>
      <c r="C111" s="2">
        <f t="shared" si="8"/>
        <v>1.9125576081005815</v>
      </c>
      <c r="D111" s="3">
        <f t="shared" si="9"/>
        <v>1.365622299977449E-9</v>
      </c>
      <c r="E111" s="3">
        <f t="shared" si="10"/>
        <v>1.365622299977449E-9</v>
      </c>
    </row>
    <row r="112" spans="1:7" x14ac:dyDescent="0.3">
      <c r="A112" s="1">
        <v>43939</v>
      </c>
      <c r="B112" s="2">
        <v>109</v>
      </c>
      <c r="C112" s="2">
        <f t="shared" si="8"/>
        <v>1.9178370052133584</v>
      </c>
      <c r="D112" s="3">
        <f t="shared" si="9"/>
        <v>6.2725946225838023E-10</v>
      </c>
      <c r="E112" s="3">
        <f t="shared" si="10"/>
        <v>6.2725946225838023E-10</v>
      </c>
    </row>
    <row r="113" spans="1:5" x14ac:dyDescent="0.3">
      <c r="A113" s="1">
        <v>43940</v>
      </c>
      <c r="B113" s="2">
        <v>110</v>
      </c>
      <c r="C113" s="2">
        <f t="shared" si="8"/>
        <v>1.9230529946255346</v>
      </c>
      <c r="D113" s="3">
        <f t="shared" si="9"/>
        <v>2.8768084497335711E-10</v>
      </c>
      <c r="E113" s="3">
        <f t="shared" si="10"/>
        <v>2.8768084497335711E-10</v>
      </c>
    </row>
    <row r="114" spans="1:5" x14ac:dyDescent="0.3">
      <c r="A114" s="1">
        <v>43941</v>
      </c>
      <c r="B114" s="2">
        <v>111</v>
      </c>
      <c r="C114" s="2">
        <f t="shared" si="8"/>
        <v>1.9282070813831762</v>
      </c>
      <c r="D114" s="3">
        <f t="shared" si="9"/>
        <v>1.317628101225604E-10</v>
      </c>
      <c r="E114" s="3">
        <f t="shared" si="10"/>
        <v>1.317628101225604E-10</v>
      </c>
    </row>
    <row r="115" spans="1:5" x14ac:dyDescent="0.3">
      <c r="A115" s="1">
        <v>43942</v>
      </c>
      <c r="B115" s="2">
        <v>112</v>
      </c>
      <c r="C115" s="2">
        <f t="shared" si="8"/>
        <v>1.9333007175745478</v>
      </c>
      <c r="D115" s="3">
        <f t="shared" si="9"/>
        <v>6.0278190773869998E-11</v>
      </c>
      <c r="E115" s="3">
        <f t="shared" si="10"/>
        <v>6.0278190773869998E-11</v>
      </c>
    </row>
  </sheetData>
  <conditionalFormatting sqref="F4:F1048576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5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7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8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9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4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5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6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7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8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19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1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4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E115">
    <cfRule type="colorScale" priority="23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E4:F81 E82:E115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59BB4-AB65-40F2-B622-4320D923A218}">
  <dimension ref="A1:X163"/>
  <sheetViews>
    <sheetView tabSelected="1" topLeftCell="G1" workbookViewId="0">
      <selection activeCell="U1" sqref="U1"/>
    </sheetView>
  </sheetViews>
  <sheetFormatPr defaultRowHeight="14.4" x14ac:dyDescent="0.3"/>
  <cols>
    <col min="1" max="1" width="10.33203125" style="3" bestFit="1" customWidth="1"/>
    <col min="2" max="3" width="8.88671875" style="2"/>
    <col min="4" max="4" width="12" style="3" bestFit="1" customWidth="1"/>
    <col min="5" max="7" width="12" style="3" customWidth="1"/>
    <col min="8" max="8" width="8.88671875" style="3"/>
    <col min="9" max="9" width="10.44140625" style="4" bestFit="1" customWidth="1"/>
    <col min="10" max="10" width="12" style="3" bestFit="1" customWidth="1"/>
    <col min="11" max="20" width="8.88671875" style="3"/>
    <col min="21" max="21" width="13" style="3" customWidth="1"/>
    <col min="22" max="22" width="13.77734375" style="3" customWidth="1"/>
    <col min="23" max="27" width="8.88671875" style="3"/>
    <col min="28" max="28" width="12" style="3" bestFit="1" customWidth="1"/>
    <col min="29" max="16384" width="8.88671875" style="3"/>
  </cols>
  <sheetData>
    <row r="1" spans="1:24" x14ac:dyDescent="0.3">
      <c r="C1" s="2" t="s">
        <v>3</v>
      </c>
      <c r="D1" s="3" t="s">
        <v>0</v>
      </c>
      <c r="H1" s="3" t="s">
        <v>1</v>
      </c>
      <c r="I1" s="4" t="s">
        <v>2</v>
      </c>
      <c r="J1" s="3" t="s">
        <v>4</v>
      </c>
    </row>
    <row r="2" spans="1:24" x14ac:dyDescent="0.3">
      <c r="B2" s="6"/>
      <c r="C2" s="6">
        <v>0</v>
      </c>
      <c r="D2" s="6">
        <v>5656.327817849342</v>
      </c>
      <c r="E2" s="6"/>
      <c r="F2" s="6"/>
      <c r="G2" s="6"/>
      <c r="H2" s="6">
        <v>1.9277631238424546</v>
      </c>
      <c r="I2" s="7">
        <v>3.0200990061366949E-3</v>
      </c>
      <c r="J2" s="8">
        <f>SUM(I4:I87)</f>
        <v>5842932.8862285921</v>
      </c>
    </row>
    <row r="3" spans="1:24" x14ac:dyDescent="0.3">
      <c r="A3" s="4" t="s">
        <v>8</v>
      </c>
      <c r="B3" s="2" t="s">
        <v>11</v>
      </c>
      <c r="C3" s="2" t="s">
        <v>10</v>
      </c>
      <c r="D3" s="3" t="s">
        <v>5</v>
      </c>
      <c r="E3" s="3" t="s">
        <v>6</v>
      </c>
      <c r="F3" s="3" t="s">
        <v>14</v>
      </c>
      <c r="H3" s="3" t="s">
        <v>12</v>
      </c>
      <c r="I3" s="4" t="s">
        <v>9</v>
      </c>
      <c r="J3" s="4" t="s">
        <v>13</v>
      </c>
    </row>
    <row r="4" spans="1:24" x14ac:dyDescent="0.3">
      <c r="A4" s="1">
        <v>43831</v>
      </c>
      <c r="B4" s="2">
        <v>1</v>
      </c>
      <c r="C4" s="2">
        <f>LOG(B4-$C$2)</f>
        <v>0</v>
      </c>
      <c r="D4" s="3">
        <f t="shared" ref="D4:D67" si="0">$D$2*EXP(-((C4-$H$2)^2)/(2*$I$2))</f>
        <v>3.5486432864146165E-264</v>
      </c>
      <c r="E4" s="3">
        <f>IFERROR(D4,0)</f>
        <v>3.5486432864146165E-264</v>
      </c>
      <c r="I4" s="4">
        <f t="shared" ref="I4:I35" si="1">(H4-E4)^2</f>
        <v>0</v>
      </c>
      <c r="J4" s="3">
        <f>E4</f>
        <v>3.5486432864146165E-264</v>
      </c>
    </row>
    <row r="5" spans="1:24" x14ac:dyDescent="0.3">
      <c r="A5" s="1">
        <v>43832</v>
      </c>
      <c r="B5" s="2">
        <v>2</v>
      </c>
      <c r="C5" s="2">
        <f t="shared" ref="C5:C68" si="2">LOG(B5-$C$2)</f>
        <v>0.3010299956639812</v>
      </c>
      <c r="D5" s="3">
        <f t="shared" si="0"/>
        <v>3.0516356856435325E-187</v>
      </c>
      <c r="E5" s="3">
        <f t="shared" ref="E5:E68" si="3">IFERROR(D5,0)</f>
        <v>3.0516356856435325E-187</v>
      </c>
      <c r="F5" s="3">
        <f>E5-E4</f>
        <v>3.0516356856435325E-187</v>
      </c>
      <c r="I5" s="4">
        <f t="shared" si="1"/>
        <v>0</v>
      </c>
      <c r="J5" s="3">
        <f t="shared" ref="J5:J68" si="4">E5+J4</f>
        <v>3.0516356856435325E-187</v>
      </c>
      <c r="P5" s="2"/>
      <c r="T5" s="4"/>
    </row>
    <row r="6" spans="1:24" x14ac:dyDescent="0.3">
      <c r="A6" s="1">
        <v>43833</v>
      </c>
      <c r="B6" s="2">
        <v>3</v>
      </c>
      <c r="C6" s="2">
        <f t="shared" si="2"/>
        <v>0.47712125471966244</v>
      </c>
      <c r="D6" s="3">
        <f t="shared" si="0"/>
        <v>2.8018182057019369E-148</v>
      </c>
      <c r="E6" s="3">
        <f t="shared" si="3"/>
        <v>2.8018182057019369E-148</v>
      </c>
      <c r="F6" s="3">
        <f t="shared" ref="F6:F69" si="5">E6-E5</f>
        <v>2.8018182057019369E-148</v>
      </c>
      <c r="G6" s="3">
        <f>F6-F5</f>
        <v>2.8018182057019369E-148</v>
      </c>
      <c r="I6" s="4">
        <f t="shared" si="1"/>
        <v>7.8501852578028217E-296</v>
      </c>
      <c r="J6" s="3">
        <f t="shared" si="4"/>
        <v>2.8018182057019369E-148</v>
      </c>
      <c r="P6" s="2"/>
      <c r="T6" s="4"/>
      <c r="U6" s="4"/>
      <c r="V6" s="4"/>
      <c r="X6" s="3" t="s">
        <v>22</v>
      </c>
    </row>
    <row r="7" spans="1:24" x14ac:dyDescent="0.3">
      <c r="A7" s="1">
        <v>43834</v>
      </c>
      <c r="B7" s="2">
        <v>4</v>
      </c>
      <c r="C7" s="2">
        <f t="shared" si="2"/>
        <v>0.6020599913279624</v>
      </c>
      <c r="D7" s="3">
        <f t="shared" si="0"/>
        <v>2.4426153090096907E-123</v>
      </c>
      <c r="E7" s="3">
        <f t="shared" si="3"/>
        <v>2.4426153090096907E-123</v>
      </c>
      <c r="F7" s="3">
        <f t="shared" si="5"/>
        <v>2.4426153090096907E-123</v>
      </c>
      <c r="G7" s="3">
        <f t="shared" ref="G7:G70" si="6">F7-F6</f>
        <v>2.4426153090096907E-123</v>
      </c>
      <c r="I7" s="4">
        <f t="shared" si="1"/>
        <v>5.9663695478085066E-246</v>
      </c>
      <c r="J7" s="3">
        <f t="shared" si="4"/>
        <v>2.4426153090096907E-123</v>
      </c>
      <c r="P7" s="2"/>
      <c r="T7" s="4"/>
      <c r="U7" s="4"/>
      <c r="V7" s="4"/>
      <c r="X7" s="3">
        <f>MAX(J4:J163)</f>
        <v>153140.74125262359</v>
      </c>
    </row>
    <row r="8" spans="1:24" x14ac:dyDescent="0.3">
      <c r="A8" s="1">
        <v>43835</v>
      </c>
      <c r="B8" s="2">
        <v>5</v>
      </c>
      <c r="C8" s="2">
        <f t="shared" si="2"/>
        <v>0.69897000433601886</v>
      </c>
      <c r="D8" s="3">
        <f t="shared" si="0"/>
        <v>1.5393043695548339E-105</v>
      </c>
      <c r="E8" s="3">
        <f t="shared" si="3"/>
        <v>1.5393043695548339E-105</v>
      </c>
      <c r="F8" s="3">
        <f t="shared" si="5"/>
        <v>1.5393043695548339E-105</v>
      </c>
      <c r="G8" s="3">
        <f t="shared" si="6"/>
        <v>1.5393043695548339E-105</v>
      </c>
      <c r="I8" s="4">
        <f t="shared" si="1"/>
        <v>2.3694579421306046E-210</v>
      </c>
      <c r="J8" s="3">
        <f t="shared" si="4"/>
        <v>1.5393043695548339E-105</v>
      </c>
      <c r="P8" s="2"/>
      <c r="T8" s="4"/>
      <c r="U8" s="4"/>
      <c r="V8" s="4"/>
    </row>
    <row r="9" spans="1:24" x14ac:dyDescent="0.3">
      <c r="A9" s="1">
        <v>43836</v>
      </c>
      <c r="B9" s="2">
        <v>6</v>
      </c>
      <c r="C9" s="2">
        <f t="shared" si="2"/>
        <v>0.77815125038364363</v>
      </c>
      <c r="D9" s="3">
        <f t="shared" si="0"/>
        <v>5.3460061138290108E-92</v>
      </c>
      <c r="E9" s="3">
        <f t="shared" si="3"/>
        <v>5.3460061138290108E-92</v>
      </c>
      <c r="F9" s="3">
        <f t="shared" si="5"/>
        <v>5.3460061138288568E-92</v>
      </c>
      <c r="G9" s="3">
        <f t="shared" si="6"/>
        <v>5.3460061138287028E-92</v>
      </c>
      <c r="I9" s="4">
        <f t="shared" si="1"/>
        <v>2.8579781369097162E-183</v>
      </c>
      <c r="J9" s="3">
        <f t="shared" si="4"/>
        <v>5.3460061138291647E-92</v>
      </c>
      <c r="P9" s="2"/>
      <c r="T9" s="4"/>
      <c r="U9" s="4"/>
      <c r="V9" s="4"/>
    </row>
    <row r="10" spans="1:24" x14ac:dyDescent="0.3">
      <c r="A10" s="1">
        <v>43837</v>
      </c>
      <c r="B10" s="2">
        <v>7</v>
      </c>
      <c r="C10" s="2">
        <f t="shared" si="2"/>
        <v>0.84509804001425681</v>
      </c>
      <c r="D10" s="3">
        <f t="shared" si="0"/>
        <v>2.9726375440535865E-81</v>
      </c>
      <c r="E10" s="3">
        <f t="shared" si="3"/>
        <v>2.9726375440535865E-81</v>
      </c>
      <c r="F10" s="3">
        <f t="shared" si="5"/>
        <v>2.9726375440001264E-81</v>
      </c>
      <c r="G10" s="3">
        <f t="shared" si="6"/>
        <v>2.9726375439466664E-81</v>
      </c>
      <c r="I10" s="4">
        <f t="shared" si="1"/>
        <v>8.836573968316938E-162</v>
      </c>
      <c r="J10" s="3">
        <f t="shared" si="4"/>
        <v>2.9726375441070466E-81</v>
      </c>
      <c r="P10" s="2"/>
      <c r="T10" s="4"/>
      <c r="U10" s="4"/>
      <c r="V10" s="4"/>
    </row>
    <row r="11" spans="1:24" x14ac:dyDescent="0.3">
      <c r="A11" s="1">
        <v>43838</v>
      </c>
      <c r="B11" s="2">
        <v>8</v>
      </c>
      <c r="C11" s="2">
        <f t="shared" si="2"/>
        <v>0.90308998699194354</v>
      </c>
      <c r="D11" s="3">
        <f t="shared" si="0"/>
        <v>1.8198245322637038E-72</v>
      </c>
      <c r="E11" s="3">
        <f t="shared" si="3"/>
        <v>1.8198245322637038E-72</v>
      </c>
      <c r="F11" s="3">
        <f t="shared" si="5"/>
        <v>1.8198245292910662E-72</v>
      </c>
      <c r="G11" s="3">
        <f t="shared" si="6"/>
        <v>1.8198245263184286E-72</v>
      </c>
      <c r="I11" s="4">
        <f t="shared" si="1"/>
        <v>3.3117613282288084E-144</v>
      </c>
      <c r="J11" s="3">
        <f t="shared" si="4"/>
        <v>1.8198245352363414E-72</v>
      </c>
      <c r="P11" s="2"/>
      <c r="T11" s="4"/>
      <c r="U11" s="4"/>
      <c r="V11" s="4"/>
    </row>
    <row r="12" spans="1:24" x14ac:dyDescent="0.3">
      <c r="A12" s="1">
        <v>43839</v>
      </c>
      <c r="B12" s="2">
        <v>9</v>
      </c>
      <c r="C12" s="2">
        <f t="shared" si="2"/>
        <v>0.95424250943932487</v>
      </c>
      <c r="D12" s="3">
        <f t="shared" si="0"/>
        <v>4.0662205683957647E-65</v>
      </c>
      <c r="E12" s="3">
        <f t="shared" si="3"/>
        <v>4.0662205683957647E-65</v>
      </c>
      <c r="F12" s="3">
        <f t="shared" si="5"/>
        <v>4.0662203864133119E-65</v>
      </c>
      <c r="G12" s="3">
        <f t="shared" si="6"/>
        <v>4.066220204430859E-65</v>
      </c>
      <c r="I12" s="4">
        <f t="shared" si="1"/>
        <v>1.6534149710844775E-129</v>
      </c>
      <c r="J12" s="3">
        <f t="shared" si="4"/>
        <v>4.0662207503782184E-65</v>
      </c>
      <c r="P12" s="2"/>
      <c r="T12" s="4"/>
      <c r="U12" s="4"/>
      <c r="V12" s="4"/>
    </row>
    <row r="13" spans="1:24" x14ac:dyDescent="0.3">
      <c r="A13" s="1">
        <v>43840</v>
      </c>
      <c r="B13" s="2">
        <v>10</v>
      </c>
      <c r="C13" s="2">
        <f t="shared" si="2"/>
        <v>1</v>
      </c>
      <c r="D13" s="3">
        <f t="shared" si="0"/>
        <v>7.3182342924098586E-59</v>
      </c>
      <c r="E13" s="3">
        <f t="shared" si="3"/>
        <v>7.3182342924098586E-59</v>
      </c>
      <c r="F13" s="3">
        <f t="shared" si="5"/>
        <v>7.3182302261892899E-59</v>
      </c>
      <c r="G13" s="3">
        <f t="shared" si="6"/>
        <v>7.3182261599689033E-59</v>
      </c>
      <c r="I13" s="4">
        <f t="shared" si="1"/>
        <v>5.3556553158603621E-117</v>
      </c>
      <c r="J13" s="3">
        <f t="shared" si="4"/>
        <v>7.3182383586306086E-59</v>
      </c>
      <c r="P13" s="2"/>
      <c r="T13" s="4"/>
      <c r="U13" s="4"/>
      <c r="V13" s="4"/>
    </row>
    <row r="14" spans="1:24" x14ac:dyDescent="0.3">
      <c r="A14" s="1">
        <v>43841</v>
      </c>
      <c r="B14" s="2">
        <v>11</v>
      </c>
      <c r="C14" s="2">
        <f t="shared" si="2"/>
        <v>1.0413926851582251</v>
      </c>
      <c r="D14" s="3">
        <f t="shared" si="0"/>
        <v>1.8346945504905409E-53</v>
      </c>
      <c r="E14" s="3">
        <f t="shared" si="3"/>
        <v>1.8346945504905409E-53</v>
      </c>
      <c r="F14" s="3">
        <f t="shared" si="5"/>
        <v>1.8346872322562486E-53</v>
      </c>
      <c r="G14" s="3">
        <f t="shared" si="6"/>
        <v>1.8346799140260225E-53</v>
      </c>
      <c r="I14" s="4">
        <f t="shared" si="1"/>
        <v>3.3661040935996882E-106</v>
      </c>
      <c r="J14" s="3">
        <f t="shared" si="4"/>
        <v>1.8347018687288995E-53</v>
      </c>
      <c r="P14" s="2"/>
      <c r="T14" s="4"/>
      <c r="U14" s="4"/>
      <c r="V14" s="4"/>
    </row>
    <row r="15" spans="1:24" x14ac:dyDescent="0.3">
      <c r="A15" s="1">
        <v>43842</v>
      </c>
      <c r="B15" s="2">
        <v>12</v>
      </c>
      <c r="C15" s="2">
        <f t="shared" si="2"/>
        <v>1.0791812460476249</v>
      </c>
      <c r="D15" s="3">
        <f t="shared" si="0"/>
        <v>9.494475977437624E-49</v>
      </c>
      <c r="E15" s="3">
        <f t="shared" si="3"/>
        <v>9.494475977437624E-49</v>
      </c>
      <c r="F15" s="3">
        <f t="shared" si="5"/>
        <v>9.4942925079825749E-49</v>
      </c>
      <c r="G15" s="3">
        <f t="shared" si="6"/>
        <v>9.49410903925935E-49</v>
      </c>
      <c r="I15" s="4">
        <f t="shared" si="1"/>
        <v>9.0145074086140126E-97</v>
      </c>
      <c r="J15" s="3">
        <f t="shared" si="4"/>
        <v>9.4946594476244972E-49</v>
      </c>
      <c r="P15" s="2"/>
      <c r="T15" s="4"/>
      <c r="U15" s="4"/>
      <c r="V15" s="4"/>
    </row>
    <row r="16" spans="1:24" x14ac:dyDescent="0.3">
      <c r="A16" s="1">
        <v>43843</v>
      </c>
      <c r="B16" s="2">
        <v>13</v>
      </c>
      <c r="C16" s="2">
        <f t="shared" si="2"/>
        <v>1.1139433523068367</v>
      </c>
      <c r="D16" s="3">
        <f t="shared" si="0"/>
        <v>1.3567839999052719E-44</v>
      </c>
      <c r="E16" s="3">
        <f t="shared" si="3"/>
        <v>1.3567839999052719E-44</v>
      </c>
      <c r="F16" s="3">
        <f t="shared" si="5"/>
        <v>1.3566890551454975E-44</v>
      </c>
      <c r="G16" s="3">
        <f t="shared" si="6"/>
        <v>1.3565941122204177E-44</v>
      </c>
      <c r="I16" s="4">
        <f t="shared" si="1"/>
        <v>1.8408628223989486E-88</v>
      </c>
      <c r="J16" s="3">
        <f t="shared" si="4"/>
        <v>1.3568789464997482E-44</v>
      </c>
      <c r="P16" s="2"/>
      <c r="T16" s="4"/>
      <c r="U16" s="4"/>
      <c r="V16" s="4"/>
    </row>
    <row r="17" spans="1:22" x14ac:dyDescent="0.3">
      <c r="A17" s="1">
        <v>43844</v>
      </c>
      <c r="B17" s="2">
        <v>14</v>
      </c>
      <c r="C17" s="2">
        <f t="shared" si="2"/>
        <v>1.146128035678238</v>
      </c>
      <c r="D17" s="3">
        <f t="shared" si="0"/>
        <v>6.6765939142934976E-41</v>
      </c>
      <c r="E17" s="3">
        <f t="shared" si="3"/>
        <v>6.6765939142934976E-41</v>
      </c>
      <c r="F17" s="3">
        <f t="shared" si="5"/>
        <v>6.6752371302935921E-41</v>
      </c>
      <c r="G17" s="3">
        <f t="shared" si="6"/>
        <v>6.6738804412384469E-41</v>
      </c>
      <c r="I17" s="4">
        <f t="shared" si="1"/>
        <v>4.4576906296380969E-81</v>
      </c>
      <c r="J17" s="3">
        <f t="shared" si="4"/>
        <v>6.6779507932399977E-41</v>
      </c>
      <c r="P17" s="2"/>
      <c r="T17" s="4"/>
      <c r="U17" s="4"/>
      <c r="V17" s="4"/>
    </row>
    <row r="18" spans="1:22" x14ac:dyDescent="0.3">
      <c r="A18" s="1">
        <v>43845</v>
      </c>
      <c r="B18" s="2">
        <v>15</v>
      </c>
      <c r="C18" s="2">
        <f t="shared" si="2"/>
        <v>1.1760912590556813</v>
      </c>
      <c r="D18" s="3">
        <f t="shared" si="0"/>
        <v>1.342381370276186E-37</v>
      </c>
      <c r="E18" s="3">
        <f t="shared" si="3"/>
        <v>1.342381370276186E-37</v>
      </c>
      <c r="F18" s="3">
        <f t="shared" si="5"/>
        <v>1.3417137108847566E-37</v>
      </c>
      <c r="G18" s="3">
        <f t="shared" si="6"/>
        <v>1.3410461871717273E-37</v>
      </c>
      <c r="I18" s="4">
        <f t="shared" si="1"/>
        <v>1.8019877432645709E-74</v>
      </c>
      <c r="J18" s="3">
        <f t="shared" si="4"/>
        <v>1.3430491653555099E-37</v>
      </c>
      <c r="P18" s="2"/>
      <c r="T18" s="4"/>
      <c r="U18" s="4"/>
      <c r="V18" s="4"/>
    </row>
    <row r="19" spans="1:22" x14ac:dyDescent="0.3">
      <c r="A19" s="1">
        <v>43846</v>
      </c>
      <c r="B19" s="2">
        <v>16</v>
      </c>
      <c r="C19" s="2">
        <f t="shared" si="2"/>
        <v>1.2041199826559248</v>
      </c>
      <c r="D19" s="3">
        <f t="shared" si="0"/>
        <v>1.2619902702577053E-34</v>
      </c>
      <c r="E19" s="3">
        <f t="shared" si="3"/>
        <v>1.2619902702577053E-34</v>
      </c>
      <c r="F19" s="3">
        <f t="shared" si="5"/>
        <v>1.2606478888874291E-34</v>
      </c>
      <c r="G19" s="3">
        <f t="shared" si="6"/>
        <v>1.2593061751765442E-34</v>
      </c>
      <c r="I19" s="4">
        <f t="shared" si="1"/>
        <v>1.5926194422251161E-68</v>
      </c>
      <c r="J19" s="3">
        <f t="shared" si="4"/>
        <v>1.2633333194230609E-34</v>
      </c>
      <c r="P19" s="2"/>
      <c r="T19" s="4"/>
      <c r="U19" s="4"/>
      <c r="V19" s="4"/>
    </row>
    <row r="20" spans="1:22" x14ac:dyDescent="0.3">
      <c r="A20" s="1">
        <v>43847</v>
      </c>
      <c r="B20" s="2">
        <v>17</v>
      </c>
      <c r="C20" s="2">
        <f t="shared" si="2"/>
        <v>1.2304489213782739</v>
      </c>
      <c r="D20" s="3">
        <f t="shared" si="0"/>
        <v>6.180542316294331E-32</v>
      </c>
      <c r="E20" s="3">
        <f t="shared" si="3"/>
        <v>6.180542316294331E-32</v>
      </c>
      <c r="F20" s="3">
        <f t="shared" si="5"/>
        <v>6.1679224135917541E-32</v>
      </c>
      <c r="G20" s="3">
        <f t="shared" si="6"/>
        <v>6.1553159347028798E-32</v>
      </c>
      <c r="I20" s="4">
        <f t="shared" si="1"/>
        <v>3.8199103323504896E-63</v>
      </c>
      <c r="J20" s="3">
        <f t="shared" si="4"/>
        <v>6.1931756494885618E-32</v>
      </c>
      <c r="P20" s="2"/>
      <c r="T20" s="4"/>
      <c r="U20" s="4"/>
      <c r="V20" s="4"/>
    </row>
    <row r="21" spans="1:22" x14ac:dyDescent="0.3">
      <c r="A21" s="1">
        <v>43848</v>
      </c>
      <c r="B21" s="2">
        <v>18</v>
      </c>
      <c r="C21" s="2">
        <f t="shared" si="2"/>
        <v>1.255272505103306</v>
      </c>
      <c r="D21" s="3">
        <f t="shared" si="0"/>
        <v>1.7214705208987804E-29</v>
      </c>
      <c r="E21" s="3">
        <f t="shared" si="3"/>
        <v>1.7214705208987804E-29</v>
      </c>
      <c r="F21" s="3">
        <f t="shared" si="5"/>
        <v>1.7152899785824859E-29</v>
      </c>
      <c r="G21" s="3">
        <f t="shared" si="6"/>
        <v>1.7091220561688941E-29</v>
      </c>
      <c r="I21" s="4">
        <f t="shared" si="1"/>
        <v>2.9634607543235183E-58</v>
      </c>
      <c r="J21" s="3">
        <f t="shared" si="4"/>
        <v>1.7276636965482689E-29</v>
      </c>
      <c r="P21" s="2"/>
      <c r="T21" s="4"/>
      <c r="U21" s="4"/>
      <c r="V21" s="4"/>
    </row>
    <row r="22" spans="1:22" x14ac:dyDescent="0.3">
      <c r="A22" s="1">
        <v>43849</v>
      </c>
      <c r="B22" s="2">
        <v>19</v>
      </c>
      <c r="C22" s="2">
        <f t="shared" si="2"/>
        <v>1.2787536009528289</v>
      </c>
      <c r="D22" s="3">
        <f t="shared" si="0"/>
        <v>2.9308791889650209E-27</v>
      </c>
      <c r="E22" s="3">
        <f t="shared" si="3"/>
        <v>2.9308791889650209E-27</v>
      </c>
      <c r="F22" s="3">
        <f t="shared" si="5"/>
        <v>2.913664483756033E-27</v>
      </c>
      <c r="G22" s="3">
        <f t="shared" si="6"/>
        <v>2.8965115839702083E-27</v>
      </c>
      <c r="I22" s="4">
        <f t="shared" si="1"/>
        <v>8.5900528203082587E-54</v>
      </c>
      <c r="J22" s="3">
        <f t="shared" si="4"/>
        <v>2.9481558259305035E-27</v>
      </c>
      <c r="P22" s="2"/>
      <c r="T22" s="4"/>
      <c r="U22" s="4"/>
      <c r="V22" s="4"/>
    </row>
    <row r="23" spans="1:22" x14ac:dyDescent="0.3">
      <c r="A23" s="1">
        <v>43850</v>
      </c>
      <c r="B23" s="2">
        <v>20</v>
      </c>
      <c r="C23" s="2">
        <f t="shared" si="2"/>
        <v>1.3010299956639813</v>
      </c>
      <c r="D23" s="3">
        <f t="shared" si="0"/>
        <v>3.2384721535931065E-25</v>
      </c>
      <c r="E23" s="3">
        <f t="shared" si="3"/>
        <v>3.2384721535931065E-25</v>
      </c>
      <c r="F23" s="3">
        <f t="shared" si="5"/>
        <v>3.2091633617034561E-25</v>
      </c>
      <c r="G23" s="3">
        <f t="shared" si="6"/>
        <v>3.1800267168658956E-25</v>
      </c>
      <c r="I23" s="4">
        <f t="shared" si="1"/>
        <v>1.0487701889597972E-49</v>
      </c>
      <c r="J23" s="3">
        <f t="shared" si="4"/>
        <v>3.2679537118524117E-25</v>
      </c>
      <c r="P23" s="2"/>
      <c r="T23" s="4"/>
      <c r="U23" s="4"/>
      <c r="V23" s="4"/>
    </row>
    <row r="24" spans="1:22" x14ac:dyDescent="0.3">
      <c r="A24" s="1">
        <v>43851</v>
      </c>
      <c r="B24" s="2">
        <v>21</v>
      </c>
      <c r="C24" s="2">
        <f t="shared" si="2"/>
        <v>1.3222192947339193</v>
      </c>
      <c r="D24" s="3">
        <f t="shared" si="0"/>
        <v>2.44199925639364E-23</v>
      </c>
      <c r="E24" s="3">
        <f t="shared" si="3"/>
        <v>2.44199925639364E-23</v>
      </c>
      <c r="F24" s="3">
        <f t="shared" si="5"/>
        <v>2.409614534857709E-23</v>
      </c>
      <c r="G24" s="3">
        <f t="shared" si="6"/>
        <v>2.3775229012406744E-23</v>
      </c>
      <c r="I24" s="4">
        <f t="shared" si="1"/>
        <v>5.963360368227091E-46</v>
      </c>
      <c r="J24" s="3">
        <f t="shared" si="4"/>
        <v>2.4746787935121643E-23</v>
      </c>
      <c r="P24" s="2"/>
      <c r="T24" s="4"/>
      <c r="U24" s="4"/>
      <c r="V24" s="4"/>
    </row>
    <row r="25" spans="1:22" x14ac:dyDescent="0.3">
      <c r="A25" s="1">
        <v>43852</v>
      </c>
      <c r="B25" s="2">
        <v>22</v>
      </c>
      <c r="C25" s="2">
        <f t="shared" si="2"/>
        <v>1.3424226808222062</v>
      </c>
      <c r="D25" s="3">
        <f t="shared" si="0"/>
        <v>1.3111997787447326E-21</v>
      </c>
      <c r="E25" s="3">
        <f t="shared" si="3"/>
        <v>1.3111997787447326E-21</v>
      </c>
      <c r="F25" s="3">
        <f t="shared" si="5"/>
        <v>1.2867797861807961E-21</v>
      </c>
      <c r="G25" s="3">
        <f t="shared" si="6"/>
        <v>1.262683640832219E-21</v>
      </c>
      <c r="I25" s="4">
        <f t="shared" si="1"/>
        <v>1.7192448597802357E-42</v>
      </c>
      <c r="J25" s="3">
        <f t="shared" si="4"/>
        <v>1.3359465666798541E-21</v>
      </c>
      <c r="P25" s="2"/>
      <c r="T25" s="4"/>
      <c r="U25" s="4"/>
      <c r="V25" s="4"/>
    </row>
    <row r="26" spans="1:22" x14ac:dyDescent="0.3">
      <c r="A26" s="1">
        <v>43853</v>
      </c>
      <c r="B26" s="2">
        <v>23</v>
      </c>
      <c r="C26" s="2">
        <f t="shared" si="2"/>
        <v>1.3617278360175928</v>
      </c>
      <c r="D26" s="3">
        <f t="shared" si="0"/>
        <v>5.1980543438623065E-20</v>
      </c>
      <c r="E26" s="3">
        <f t="shared" si="3"/>
        <v>5.1980543438623065E-20</v>
      </c>
      <c r="F26" s="3">
        <f t="shared" si="5"/>
        <v>5.0669343659878331E-20</v>
      </c>
      <c r="G26" s="3">
        <f t="shared" si="6"/>
        <v>4.9382563873697537E-20</v>
      </c>
      <c r="I26" s="4">
        <f t="shared" si="1"/>
        <v>2.7019768961745793E-39</v>
      </c>
      <c r="J26" s="3">
        <f t="shared" si="4"/>
        <v>5.3316490005302918E-20</v>
      </c>
    </row>
    <row r="27" spans="1:22" x14ac:dyDescent="0.3">
      <c r="A27" s="1">
        <v>43854</v>
      </c>
      <c r="B27" s="2">
        <v>24</v>
      </c>
      <c r="C27" s="2">
        <f t="shared" si="2"/>
        <v>1.3802112417116059</v>
      </c>
      <c r="D27" s="3">
        <f t="shared" si="0"/>
        <v>1.5695118522322453E-18</v>
      </c>
      <c r="E27" s="3">
        <f t="shared" si="3"/>
        <v>1.5695118522322453E-18</v>
      </c>
      <c r="F27" s="3">
        <f t="shared" si="5"/>
        <v>1.5175313087936222E-18</v>
      </c>
      <c r="G27" s="3">
        <f t="shared" si="6"/>
        <v>1.4668619651337438E-18</v>
      </c>
      <c r="I27" s="4">
        <f t="shared" si="1"/>
        <v>2.4633674542974934E-36</v>
      </c>
      <c r="J27" s="3">
        <f t="shared" si="4"/>
        <v>1.6228283422375483E-18</v>
      </c>
    </row>
    <row r="28" spans="1:22" x14ac:dyDescent="0.3">
      <c r="A28" s="1">
        <v>43855</v>
      </c>
      <c r="B28" s="2">
        <v>25</v>
      </c>
      <c r="C28" s="2">
        <f t="shared" si="2"/>
        <v>1.3979400086720377</v>
      </c>
      <c r="D28" s="3">
        <f t="shared" si="0"/>
        <v>3.7077133286635734E-17</v>
      </c>
      <c r="E28" s="3">
        <f t="shared" si="3"/>
        <v>3.7077133286635734E-17</v>
      </c>
      <c r="F28" s="3">
        <f t="shared" si="5"/>
        <v>3.550762143440349E-17</v>
      </c>
      <c r="G28" s="3">
        <f t="shared" si="6"/>
        <v>3.3990090125609867E-17</v>
      </c>
      <c r="I28" s="4">
        <f t="shared" si="1"/>
        <v>1.3747138127549516E-33</v>
      </c>
      <c r="J28" s="3">
        <f t="shared" si="4"/>
        <v>3.8699961628873283E-17</v>
      </c>
    </row>
    <row r="29" spans="1:22" x14ac:dyDescent="0.3">
      <c r="A29" s="1">
        <v>43856</v>
      </c>
      <c r="B29" s="2">
        <v>26</v>
      </c>
      <c r="C29" s="2">
        <f t="shared" si="2"/>
        <v>1.414973347970818</v>
      </c>
      <c r="D29" s="3">
        <f t="shared" si="0"/>
        <v>7.014611261561968E-16</v>
      </c>
      <c r="E29" s="3">
        <f t="shared" si="3"/>
        <v>7.014611261561968E-16</v>
      </c>
      <c r="F29" s="3">
        <f t="shared" si="5"/>
        <v>6.6438399286956105E-16</v>
      </c>
      <c r="G29" s="3">
        <f t="shared" si="6"/>
        <v>6.2887637143515752E-16</v>
      </c>
      <c r="I29" s="4">
        <f t="shared" si="1"/>
        <v>4.9204771150831982E-31</v>
      </c>
      <c r="J29" s="3">
        <f t="shared" si="4"/>
        <v>7.4016108778507006E-16</v>
      </c>
    </row>
    <row r="30" spans="1:22" x14ac:dyDescent="0.3">
      <c r="A30" s="1">
        <v>43857</v>
      </c>
      <c r="B30" s="2">
        <v>27</v>
      </c>
      <c r="C30" s="2">
        <f t="shared" si="2"/>
        <v>1.4313637641589874</v>
      </c>
      <c r="D30" s="3">
        <f t="shared" si="0"/>
        <v>1.0847141000648194E-14</v>
      </c>
      <c r="E30" s="3">
        <f t="shared" si="3"/>
        <v>1.0847141000648194E-14</v>
      </c>
      <c r="F30" s="3">
        <f t="shared" si="5"/>
        <v>1.0145679874491998E-14</v>
      </c>
      <c r="G30" s="3">
        <f t="shared" si="6"/>
        <v>9.4812958816224372E-15</v>
      </c>
      <c r="I30" s="4">
        <f t="shared" si="1"/>
        <v>1.1766046788794309E-28</v>
      </c>
      <c r="J30" s="3">
        <f t="shared" si="4"/>
        <v>1.1587302088433265E-14</v>
      </c>
    </row>
    <row r="31" spans="1:22" x14ac:dyDescent="0.3">
      <c r="A31" s="1">
        <v>43858</v>
      </c>
      <c r="B31" s="2">
        <v>28</v>
      </c>
      <c r="C31" s="2">
        <f t="shared" si="2"/>
        <v>1.4471580313422192</v>
      </c>
      <c r="D31" s="3">
        <f t="shared" si="0"/>
        <v>1.395789788292248E-13</v>
      </c>
      <c r="E31" s="3">
        <f t="shared" si="3"/>
        <v>1.395789788292248E-13</v>
      </c>
      <c r="F31" s="3">
        <f t="shared" si="5"/>
        <v>1.2873183782857659E-13</v>
      </c>
      <c r="G31" s="3">
        <f t="shared" si="6"/>
        <v>1.1858615795408461E-13</v>
      </c>
      <c r="I31" s="4">
        <f t="shared" si="1"/>
        <v>1.9482291331009185E-26</v>
      </c>
      <c r="J31" s="3">
        <f t="shared" si="4"/>
        <v>1.5116628091765808E-13</v>
      </c>
    </row>
    <row r="32" spans="1:22" x14ac:dyDescent="0.3">
      <c r="A32" s="1">
        <v>43859</v>
      </c>
      <c r="B32" s="2">
        <v>29</v>
      </c>
      <c r="C32" s="2">
        <f t="shared" si="2"/>
        <v>1.4623979978989561</v>
      </c>
      <c r="D32" s="3">
        <f t="shared" si="0"/>
        <v>1.5183797954006986E-12</v>
      </c>
      <c r="E32" s="3">
        <f t="shared" si="3"/>
        <v>1.5183797954006986E-12</v>
      </c>
      <c r="F32" s="3">
        <f t="shared" si="5"/>
        <v>1.3788008165714739E-12</v>
      </c>
      <c r="G32" s="3">
        <f t="shared" si="6"/>
        <v>1.2500689787428973E-12</v>
      </c>
      <c r="I32" s="4">
        <f t="shared" si="1"/>
        <v>2.3054772030810674E-24</v>
      </c>
      <c r="J32" s="3">
        <f t="shared" si="4"/>
        <v>1.6695460763183567E-12</v>
      </c>
    </row>
    <row r="33" spans="1:11" x14ac:dyDescent="0.3">
      <c r="A33" s="1">
        <v>43860</v>
      </c>
      <c r="B33" s="2">
        <v>30</v>
      </c>
      <c r="C33" s="2">
        <f t="shared" si="2"/>
        <v>1.4771212547196624</v>
      </c>
      <c r="D33" s="3">
        <f t="shared" si="0"/>
        <v>1.416044437930605E-11</v>
      </c>
      <c r="E33" s="3">
        <f t="shared" si="3"/>
        <v>1.416044437930605E-11</v>
      </c>
      <c r="F33" s="3">
        <f t="shared" si="5"/>
        <v>1.2642064583905352E-11</v>
      </c>
      <c r="G33" s="3">
        <f t="shared" si="6"/>
        <v>1.1263263767333879E-11</v>
      </c>
      <c r="I33" s="4">
        <f t="shared" si="1"/>
        <v>2.0051818501942031E-22</v>
      </c>
      <c r="J33" s="3">
        <f t="shared" si="4"/>
        <v>1.5829990455624406E-11</v>
      </c>
    </row>
    <row r="34" spans="1:11" x14ac:dyDescent="0.3">
      <c r="A34" s="1">
        <v>43861</v>
      </c>
      <c r="B34" s="2">
        <v>31</v>
      </c>
      <c r="C34" s="2">
        <f t="shared" si="2"/>
        <v>1.4913616938342726</v>
      </c>
      <c r="D34" s="3">
        <f t="shared" si="0"/>
        <v>1.1463529945568748E-10</v>
      </c>
      <c r="E34" s="3">
        <f t="shared" si="3"/>
        <v>1.1463529945568748E-10</v>
      </c>
      <c r="F34" s="3">
        <f t="shared" si="5"/>
        <v>1.0047485507638143E-10</v>
      </c>
      <c r="G34" s="3">
        <f t="shared" si="6"/>
        <v>8.7832790492476069E-11</v>
      </c>
      <c r="I34" s="4">
        <f t="shared" si="1"/>
        <v>1.3141251881295141E-20</v>
      </c>
      <c r="J34" s="3">
        <f t="shared" si="4"/>
        <v>1.3046528991131189E-10</v>
      </c>
    </row>
    <row r="35" spans="1:11" x14ac:dyDescent="0.3">
      <c r="A35" s="1">
        <v>43862</v>
      </c>
      <c r="B35" s="2">
        <v>32</v>
      </c>
      <c r="C35" s="2">
        <f t="shared" si="2"/>
        <v>1.505149978319906</v>
      </c>
      <c r="D35" s="3">
        <f t="shared" si="0"/>
        <v>8.1458151135300495E-10</v>
      </c>
      <c r="E35" s="3">
        <f t="shared" si="3"/>
        <v>8.1458151135300495E-10</v>
      </c>
      <c r="F35" s="3">
        <f t="shared" si="5"/>
        <v>6.9994621189731753E-10</v>
      </c>
      <c r="G35" s="3">
        <f t="shared" si="6"/>
        <v>5.994713568209361E-10</v>
      </c>
      <c r="I35" s="4">
        <f t="shared" si="1"/>
        <v>6.6354303863814576E-19</v>
      </c>
      <c r="J35" s="3">
        <f t="shared" si="4"/>
        <v>9.4504680126431679E-10</v>
      </c>
    </row>
    <row r="36" spans="1:11" x14ac:dyDescent="0.3">
      <c r="A36" s="1">
        <v>43863</v>
      </c>
      <c r="B36" s="2">
        <v>33</v>
      </c>
      <c r="C36" s="2">
        <f t="shared" si="2"/>
        <v>1.5185139398778875</v>
      </c>
      <c r="D36" s="3">
        <f t="shared" si="0"/>
        <v>5.131601808051186E-9</v>
      </c>
      <c r="E36" s="3">
        <f t="shared" si="3"/>
        <v>5.131601808051186E-9</v>
      </c>
      <c r="F36" s="3">
        <f t="shared" si="5"/>
        <v>4.3170202966981809E-9</v>
      </c>
      <c r="G36" s="3">
        <f t="shared" si="6"/>
        <v>3.6170740848008634E-9</v>
      </c>
      <c r="I36" s="4">
        <f t="shared" ref="I36:I67" si="7">(H36-E36)^2</f>
        <v>2.6333337116394202E-17</v>
      </c>
      <c r="J36" s="3">
        <f t="shared" si="4"/>
        <v>6.076648609315503E-9</v>
      </c>
    </row>
    <row r="37" spans="1:11" x14ac:dyDescent="0.3">
      <c r="A37" s="1">
        <v>43864</v>
      </c>
      <c r="B37" s="2">
        <v>34</v>
      </c>
      <c r="C37" s="2">
        <f t="shared" si="2"/>
        <v>1.5314789170422551</v>
      </c>
      <c r="D37" s="3">
        <f t="shared" si="0"/>
        <v>2.8917710253275254E-8</v>
      </c>
      <c r="E37" s="3">
        <f t="shared" si="3"/>
        <v>2.8917710253275254E-8</v>
      </c>
      <c r="F37" s="3">
        <f t="shared" si="5"/>
        <v>2.3786108445224069E-8</v>
      </c>
      <c r="G37" s="3">
        <f t="shared" si="6"/>
        <v>1.9469088148525886E-8</v>
      </c>
      <c r="I37" s="4">
        <f t="shared" si="7"/>
        <v>8.3623396629238072E-16</v>
      </c>
      <c r="J37" s="3">
        <f t="shared" si="4"/>
        <v>3.4994358862590756E-8</v>
      </c>
    </row>
    <row r="38" spans="1:11" x14ac:dyDescent="0.3">
      <c r="A38" s="1">
        <v>43865</v>
      </c>
      <c r="B38" s="2">
        <v>35</v>
      </c>
      <c r="C38" s="2">
        <f t="shared" si="2"/>
        <v>1.5440680443502757</v>
      </c>
      <c r="D38" s="3">
        <f t="shared" si="0"/>
        <v>1.4695199657152864E-7</v>
      </c>
      <c r="E38" s="3">
        <f t="shared" si="3"/>
        <v>1.4695199657152864E-7</v>
      </c>
      <c r="F38" s="3">
        <f t="shared" si="5"/>
        <v>1.1803428631825339E-7</v>
      </c>
      <c r="G38" s="3">
        <f t="shared" si="6"/>
        <v>9.424817787302932E-8</v>
      </c>
      <c r="I38" s="4">
        <f t="shared" si="7"/>
        <v>2.1594889296358567E-14</v>
      </c>
      <c r="J38" s="3">
        <f t="shared" si="4"/>
        <v>1.8194635543411939E-7</v>
      </c>
    </row>
    <row r="39" spans="1:11" x14ac:dyDescent="0.3">
      <c r="A39" s="1">
        <v>43866</v>
      </c>
      <c r="B39" s="2">
        <v>36</v>
      </c>
      <c r="C39" s="2">
        <f t="shared" si="2"/>
        <v>1.5563025007672873</v>
      </c>
      <c r="D39" s="3">
        <f t="shared" si="0"/>
        <v>6.7836010395758276E-7</v>
      </c>
      <c r="E39" s="3">
        <f t="shared" si="3"/>
        <v>6.7836010395758276E-7</v>
      </c>
      <c r="F39" s="3">
        <f t="shared" si="5"/>
        <v>5.3140810738605409E-7</v>
      </c>
      <c r="G39" s="3">
        <f t="shared" si="6"/>
        <v>4.1337382106780069E-7</v>
      </c>
      <c r="I39" s="4">
        <f t="shared" si="7"/>
        <v>4.6017243064134253E-13</v>
      </c>
      <c r="J39" s="3">
        <f t="shared" si="4"/>
        <v>8.6030645939170221E-7</v>
      </c>
      <c r="K39" s="3" t="s">
        <v>17</v>
      </c>
    </row>
    <row r="40" spans="1:11" x14ac:dyDescent="0.3">
      <c r="A40" s="1">
        <v>43867</v>
      </c>
      <c r="B40" s="2">
        <v>37</v>
      </c>
      <c r="C40" s="2">
        <f t="shared" si="2"/>
        <v>1.568201724066995</v>
      </c>
      <c r="D40" s="3">
        <f t="shared" si="0"/>
        <v>2.8634878211412889E-6</v>
      </c>
      <c r="E40" s="3">
        <f t="shared" si="3"/>
        <v>2.8634878211412889E-6</v>
      </c>
      <c r="F40" s="3">
        <f t="shared" si="5"/>
        <v>2.1851277171837063E-6</v>
      </c>
      <c r="G40" s="3">
        <f t="shared" si="6"/>
        <v>1.6537196097976522E-6</v>
      </c>
      <c r="I40" s="4">
        <f t="shared" si="7"/>
        <v>8.1995625018244867E-12</v>
      </c>
      <c r="J40" s="3">
        <f t="shared" si="4"/>
        <v>3.7237942805329911E-6</v>
      </c>
      <c r="K40" s="3" t="s">
        <v>15</v>
      </c>
    </row>
    <row r="41" spans="1:11" x14ac:dyDescent="0.3">
      <c r="A41" s="1">
        <v>43868</v>
      </c>
      <c r="B41" s="2">
        <v>38</v>
      </c>
      <c r="C41" s="2">
        <f t="shared" si="2"/>
        <v>1.5797835966168101</v>
      </c>
      <c r="D41" s="3">
        <f t="shared" si="0"/>
        <v>1.1119783989958331E-5</v>
      </c>
      <c r="E41" s="3">
        <f t="shared" si="3"/>
        <v>1.1119783989958331E-5</v>
      </c>
      <c r="F41" s="3">
        <f t="shared" si="5"/>
        <v>8.2562961688170409E-6</v>
      </c>
      <c r="G41" s="3">
        <f t="shared" si="6"/>
        <v>6.0711684516333346E-6</v>
      </c>
      <c r="I41" s="4">
        <f t="shared" si="7"/>
        <v>1.2364959598333361E-10</v>
      </c>
      <c r="J41" s="3">
        <f t="shared" si="4"/>
        <v>1.4843578270491321E-5</v>
      </c>
      <c r="K41" s="3" t="s">
        <v>16</v>
      </c>
    </row>
    <row r="42" spans="1:11" x14ac:dyDescent="0.3">
      <c r="A42" s="1">
        <v>43869</v>
      </c>
      <c r="B42" s="2">
        <v>39</v>
      </c>
      <c r="C42" s="2">
        <f t="shared" si="2"/>
        <v>1.5910646070264991</v>
      </c>
      <c r="D42" s="3">
        <f t="shared" si="0"/>
        <v>3.9943610953755049E-5</v>
      </c>
      <c r="E42" s="3">
        <f t="shared" si="3"/>
        <v>3.9943610953755049E-5</v>
      </c>
      <c r="F42" s="3">
        <f t="shared" si="5"/>
        <v>2.8823826963796718E-5</v>
      </c>
      <c r="G42" s="3">
        <f t="shared" si="6"/>
        <v>2.0567530794979677E-5</v>
      </c>
      <c r="I42" s="4">
        <f t="shared" si="7"/>
        <v>1.5954920560249403E-9</v>
      </c>
      <c r="J42" s="3">
        <f t="shared" si="4"/>
        <v>5.4787189224246368E-5</v>
      </c>
      <c r="K42" s="3" t="s">
        <v>18</v>
      </c>
    </row>
    <row r="43" spans="1:11" x14ac:dyDescent="0.3">
      <c r="A43" s="1">
        <v>43870</v>
      </c>
      <c r="B43" s="2">
        <v>40</v>
      </c>
      <c r="C43" s="2">
        <f t="shared" si="2"/>
        <v>1.6020599913279623</v>
      </c>
      <c r="D43" s="3">
        <f t="shared" si="0"/>
        <v>1.3339086094266468E-4</v>
      </c>
      <c r="E43" s="3">
        <f t="shared" si="3"/>
        <v>1.3339086094266468E-4</v>
      </c>
      <c r="F43" s="3">
        <f t="shared" si="5"/>
        <v>9.344724998890962E-5</v>
      </c>
      <c r="G43" s="3">
        <f t="shared" si="6"/>
        <v>6.4623423025112899E-5</v>
      </c>
      <c r="I43" s="4">
        <f t="shared" si="7"/>
        <v>1.7793121783025306E-8</v>
      </c>
      <c r="J43" s="3">
        <f t="shared" si="4"/>
        <v>1.8817805016691104E-4</v>
      </c>
      <c r="K43" s="3" t="s">
        <v>19</v>
      </c>
    </row>
    <row r="44" spans="1:11" x14ac:dyDescent="0.3">
      <c r="A44" s="1">
        <v>43871</v>
      </c>
      <c r="B44" s="2">
        <v>41</v>
      </c>
      <c r="C44" s="2">
        <f t="shared" si="2"/>
        <v>1.6127838567197355</v>
      </c>
      <c r="D44" s="3">
        <f t="shared" si="0"/>
        <v>4.1603173055458322E-4</v>
      </c>
      <c r="E44" s="3">
        <f t="shared" si="3"/>
        <v>4.1603173055458322E-4</v>
      </c>
      <c r="F44" s="3">
        <f t="shared" si="5"/>
        <v>2.8264086961191852E-4</v>
      </c>
      <c r="G44" s="3">
        <f t="shared" si="6"/>
        <v>1.891936196230089E-4</v>
      </c>
      <c r="I44" s="4">
        <f t="shared" si="7"/>
        <v>1.7308240082824135E-7</v>
      </c>
      <c r="J44" s="3">
        <f t="shared" si="4"/>
        <v>6.0420978072149426E-4</v>
      </c>
    </row>
    <row r="45" spans="1:11" x14ac:dyDescent="0.3">
      <c r="A45" s="1">
        <v>43872</v>
      </c>
      <c r="B45" s="2">
        <v>42</v>
      </c>
      <c r="C45" s="2">
        <f t="shared" si="2"/>
        <v>1.6232492903979006</v>
      </c>
      <c r="D45" s="3">
        <f t="shared" si="0"/>
        <v>1.2169638848582736E-3</v>
      </c>
      <c r="E45" s="3">
        <f t="shared" si="3"/>
        <v>1.2169638848582736E-3</v>
      </c>
      <c r="F45" s="3">
        <f t="shared" si="5"/>
        <v>8.0093215430369034E-4</v>
      </c>
      <c r="G45" s="3">
        <f t="shared" si="6"/>
        <v>5.1829128469177183E-4</v>
      </c>
      <c r="I45" s="4">
        <f t="shared" si="7"/>
        <v>1.4810010970493415E-6</v>
      </c>
      <c r="J45" s="3">
        <f t="shared" si="4"/>
        <v>1.8211736655797679E-3</v>
      </c>
    </row>
    <row r="46" spans="1:11" x14ac:dyDescent="0.3">
      <c r="A46" s="1">
        <v>43873</v>
      </c>
      <c r="B46" s="2">
        <v>43</v>
      </c>
      <c r="C46" s="2">
        <f t="shared" si="2"/>
        <v>1.6334684555795864</v>
      </c>
      <c r="D46" s="3">
        <f t="shared" si="0"/>
        <v>3.3516704743993572E-3</v>
      </c>
      <c r="E46" s="3">
        <f t="shared" si="3"/>
        <v>3.3516704743993572E-3</v>
      </c>
      <c r="F46" s="3">
        <f t="shared" si="5"/>
        <v>2.1347065895410836E-3</v>
      </c>
      <c r="G46" s="3">
        <f t="shared" si="6"/>
        <v>1.3337744352373932E-3</v>
      </c>
      <c r="I46" s="4">
        <f t="shared" si="7"/>
        <v>1.1233694968960412E-5</v>
      </c>
      <c r="J46" s="3">
        <f t="shared" si="4"/>
        <v>5.1728441399791249E-3</v>
      </c>
    </row>
    <row r="47" spans="1:11" x14ac:dyDescent="0.3">
      <c r="A47" s="1">
        <v>43874</v>
      </c>
      <c r="B47" s="2">
        <v>44</v>
      </c>
      <c r="C47" s="2">
        <f t="shared" si="2"/>
        <v>1.6434526764861874</v>
      </c>
      <c r="D47" s="3">
        <f t="shared" si="0"/>
        <v>8.722199467334121E-3</v>
      </c>
      <c r="E47" s="3">
        <f t="shared" si="3"/>
        <v>8.722199467334121E-3</v>
      </c>
      <c r="F47" s="3">
        <f t="shared" si="5"/>
        <v>5.3705289929347633E-3</v>
      </c>
      <c r="G47" s="3">
        <f t="shared" si="6"/>
        <v>3.2358224033936797E-3</v>
      </c>
      <c r="I47" s="4">
        <f t="shared" si="7"/>
        <v>7.607676354796362E-5</v>
      </c>
      <c r="J47" s="3">
        <f t="shared" si="4"/>
        <v>1.3895043607313246E-2</v>
      </c>
    </row>
    <row r="48" spans="1:11" x14ac:dyDescent="0.3">
      <c r="A48" s="1">
        <v>43875</v>
      </c>
      <c r="B48" s="2">
        <v>45</v>
      </c>
      <c r="C48" s="2">
        <f t="shared" si="2"/>
        <v>1.6532125137753437</v>
      </c>
      <c r="D48" s="3">
        <f t="shared" si="0"/>
        <v>2.1517940547426888E-2</v>
      </c>
      <c r="E48" s="3">
        <f t="shared" si="3"/>
        <v>2.1517940547426888E-2</v>
      </c>
      <c r="F48" s="3">
        <f t="shared" si="5"/>
        <v>1.2795741080092767E-2</v>
      </c>
      <c r="G48" s="3">
        <f t="shared" si="6"/>
        <v>7.4252120871580035E-3</v>
      </c>
      <c r="I48" s="4">
        <f t="shared" si="7"/>
        <v>4.6302176540259816E-4</v>
      </c>
      <c r="J48" s="3">
        <f t="shared" si="4"/>
        <v>3.5412984154740132E-2</v>
      </c>
    </row>
    <row r="49" spans="1:10" x14ac:dyDescent="0.3">
      <c r="A49" s="1">
        <v>43876</v>
      </c>
      <c r="B49" s="2">
        <v>46</v>
      </c>
      <c r="C49" s="2">
        <f t="shared" si="2"/>
        <v>1.6627578316815741</v>
      </c>
      <c r="D49" s="3">
        <f t="shared" si="0"/>
        <v>5.0478454269930667E-2</v>
      </c>
      <c r="E49" s="3">
        <f t="shared" si="3"/>
        <v>5.0478454269930667E-2</v>
      </c>
      <c r="F49" s="3">
        <f t="shared" si="5"/>
        <v>2.8960513722503779E-2</v>
      </c>
      <c r="G49" s="3">
        <f t="shared" si="6"/>
        <v>1.6164772642411014E-2</v>
      </c>
      <c r="I49" s="4">
        <f t="shared" si="7"/>
        <v>2.5480743454814815E-3</v>
      </c>
      <c r="J49" s="3">
        <f t="shared" si="4"/>
        <v>8.5891438424670799E-2</v>
      </c>
    </row>
    <row r="50" spans="1:10" x14ac:dyDescent="0.3">
      <c r="A50" s="1">
        <v>43877</v>
      </c>
      <c r="B50" s="2">
        <v>47</v>
      </c>
      <c r="C50" s="2">
        <f t="shared" si="2"/>
        <v>1.6720978579357175</v>
      </c>
      <c r="D50" s="3">
        <f t="shared" si="0"/>
        <v>0.11291839035706308</v>
      </c>
      <c r="E50" s="3">
        <f t="shared" si="3"/>
        <v>0.11291839035706308</v>
      </c>
      <c r="F50" s="3">
        <f t="shared" si="5"/>
        <v>6.2439936087132414E-2</v>
      </c>
      <c r="G50" s="3">
        <f t="shared" si="6"/>
        <v>3.3479422364628635E-2</v>
      </c>
      <c r="I50" s="4">
        <f t="shared" si="7"/>
        <v>1.2750562880830077E-2</v>
      </c>
      <c r="J50" s="3">
        <f t="shared" si="4"/>
        <v>0.19880982878173387</v>
      </c>
    </row>
    <row r="51" spans="1:10" x14ac:dyDescent="0.3">
      <c r="A51" s="1">
        <v>43878</v>
      </c>
      <c r="B51" s="2">
        <v>48</v>
      </c>
      <c r="C51" s="2">
        <f t="shared" si="2"/>
        <v>1.6812412373755872</v>
      </c>
      <c r="D51" s="3">
        <f t="shared" si="0"/>
        <v>0.24149617142446766</v>
      </c>
      <c r="E51" s="3">
        <f t="shared" si="3"/>
        <v>0.24149617142446766</v>
      </c>
      <c r="F51" s="3">
        <f t="shared" si="5"/>
        <v>0.12857778106740458</v>
      </c>
      <c r="G51" s="3">
        <f t="shared" si="6"/>
        <v>6.613784498027217E-2</v>
      </c>
      <c r="I51" s="4">
        <f t="shared" si="7"/>
        <v>5.8320400812675872E-2</v>
      </c>
      <c r="J51" s="3">
        <f t="shared" si="4"/>
        <v>0.44030600020620153</v>
      </c>
    </row>
    <row r="52" spans="1:10" x14ac:dyDescent="0.3">
      <c r="A52" s="1">
        <v>43879</v>
      </c>
      <c r="B52" s="2">
        <v>49</v>
      </c>
      <c r="C52" s="2">
        <f t="shared" si="2"/>
        <v>1.6901960800285136</v>
      </c>
      <c r="D52" s="3">
        <f t="shared" si="0"/>
        <v>0.49498894192732712</v>
      </c>
      <c r="E52" s="3">
        <f t="shared" si="3"/>
        <v>0.49498894192732712</v>
      </c>
      <c r="F52" s="3">
        <f t="shared" si="5"/>
        <v>0.25349277050285945</v>
      </c>
      <c r="G52" s="3">
        <f t="shared" si="6"/>
        <v>0.12491498943545487</v>
      </c>
      <c r="H52" s="11"/>
      <c r="I52" s="4">
        <f t="shared" si="7"/>
        <v>0.24501405263033482</v>
      </c>
      <c r="J52" s="3">
        <f t="shared" si="4"/>
        <v>0.9352949421335286</v>
      </c>
    </row>
    <row r="53" spans="1:10" x14ac:dyDescent="0.3">
      <c r="A53" s="1">
        <v>43880</v>
      </c>
      <c r="B53" s="2">
        <v>50</v>
      </c>
      <c r="C53" s="2">
        <f t="shared" si="2"/>
        <v>1.6989700043360187</v>
      </c>
      <c r="D53" s="3">
        <f t="shared" si="0"/>
        <v>0.9745394475220116</v>
      </c>
      <c r="E53" s="3">
        <f t="shared" si="3"/>
        <v>0.9745394475220116</v>
      </c>
      <c r="F53" s="3">
        <f t="shared" si="5"/>
        <v>0.47955050559468448</v>
      </c>
      <c r="G53" s="3">
        <f t="shared" si="6"/>
        <v>0.22605773509182503</v>
      </c>
      <c r="H53" s="11"/>
      <c r="I53" s="4">
        <f t="shared" si="7"/>
        <v>0.94972713477650761</v>
      </c>
      <c r="J53" s="3">
        <f t="shared" si="4"/>
        <v>1.9098343896555403</v>
      </c>
    </row>
    <row r="54" spans="1:10" s="14" customFormat="1" x14ac:dyDescent="0.3">
      <c r="A54" s="12">
        <v>43881</v>
      </c>
      <c r="B54" s="13">
        <v>51</v>
      </c>
      <c r="C54" s="13">
        <f t="shared" si="2"/>
        <v>1.7075701760979363</v>
      </c>
      <c r="D54" s="14">
        <f t="shared" si="0"/>
        <v>1.846858942066872</v>
      </c>
      <c r="E54" s="14">
        <f t="shared" si="3"/>
        <v>1.846858942066872</v>
      </c>
      <c r="F54" s="14">
        <f t="shared" si="5"/>
        <v>0.87231949454486035</v>
      </c>
      <c r="G54" s="14">
        <f t="shared" si="6"/>
        <v>0.39276898895017587</v>
      </c>
      <c r="H54" s="15"/>
      <c r="I54" s="16">
        <f t="shared" si="7"/>
        <v>3.4108879518923656</v>
      </c>
      <c r="J54" s="14">
        <f t="shared" si="4"/>
        <v>3.7566933317224125</v>
      </c>
    </row>
    <row r="55" spans="1:10" x14ac:dyDescent="0.3">
      <c r="A55" s="1">
        <v>43882</v>
      </c>
      <c r="B55" s="2">
        <v>52</v>
      </c>
      <c r="C55" s="2">
        <f t="shared" si="2"/>
        <v>1.7160033436347992</v>
      </c>
      <c r="D55" s="3">
        <f t="shared" si="0"/>
        <v>3.375581154093632</v>
      </c>
      <c r="E55" s="3">
        <f t="shared" si="3"/>
        <v>3.375581154093632</v>
      </c>
      <c r="F55" s="3">
        <f t="shared" si="5"/>
        <v>1.5287222120267601</v>
      </c>
      <c r="G55" s="3">
        <f t="shared" si="6"/>
        <v>0.65640271748189971</v>
      </c>
      <c r="H55" s="5">
        <v>17</v>
      </c>
      <c r="I55" s="4">
        <f t="shared" si="7"/>
        <v>185.62478888868858</v>
      </c>
      <c r="J55" s="3">
        <f t="shared" si="4"/>
        <v>7.1322744858160441</v>
      </c>
    </row>
    <row r="56" spans="1:10" x14ac:dyDescent="0.3">
      <c r="A56" s="1">
        <v>43883</v>
      </c>
      <c r="B56" s="2">
        <v>53</v>
      </c>
      <c r="C56" s="2">
        <f t="shared" si="2"/>
        <v>1.7242758696007889</v>
      </c>
      <c r="D56" s="3">
        <f t="shared" si="0"/>
        <v>5.9612545707227973</v>
      </c>
      <c r="E56" s="3">
        <f t="shared" si="3"/>
        <v>5.9612545707227973</v>
      </c>
      <c r="F56" s="3">
        <f t="shared" si="5"/>
        <v>2.5856734166291653</v>
      </c>
      <c r="G56" s="3">
        <f t="shared" si="6"/>
        <v>1.0569512046024052</v>
      </c>
      <c r="H56" s="5">
        <v>59</v>
      </c>
      <c r="I56" s="4">
        <f t="shared" si="7"/>
        <v>2813.108516711673</v>
      </c>
      <c r="J56" s="3">
        <f t="shared" si="4"/>
        <v>13.093529056538841</v>
      </c>
    </row>
    <row r="57" spans="1:10" x14ac:dyDescent="0.3">
      <c r="A57" s="1">
        <v>43884</v>
      </c>
      <c r="B57" s="2">
        <v>54</v>
      </c>
      <c r="C57" s="2">
        <f t="shared" si="2"/>
        <v>1.7323937598229686</v>
      </c>
      <c r="D57" s="3">
        <f t="shared" si="0"/>
        <v>10.18927073473195</v>
      </c>
      <c r="E57" s="3">
        <f t="shared" si="3"/>
        <v>10.18927073473195</v>
      </c>
      <c r="F57" s="3">
        <f t="shared" si="5"/>
        <v>4.2280161640091531</v>
      </c>
      <c r="G57" s="3">
        <f t="shared" si="6"/>
        <v>1.6423427473799879</v>
      </c>
      <c r="H57" s="5">
        <v>71</v>
      </c>
      <c r="I57" s="4">
        <f t="shared" si="7"/>
        <v>3697.9447937737282</v>
      </c>
      <c r="J57" s="3">
        <f t="shared" si="4"/>
        <v>23.28279979127079</v>
      </c>
    </row>
    <row r="58" spans="1:10" x14ac:dyDescent="0.3">
      <c r="A58" s="1">
        <v>43885</v>
      </c>
      <c r="B58" s="2">
        <v>55</v>
      </c>
      <c r="C58" s="2">
        <f t="shared" si="2"/>
        <v>1.7403626894942439</v>
      </c>
      <c r="D58" s="3">
        <f t="shared" si="0"/>
        <v>16.883377937753323</v>
      </c>
      <c r="E58" s="3">
        <f t="shared" si="3"/>
        <v>16.883377937753323</v>
      </c>
      <c r="F58" s="3">
        <f t="shared" si="5"/>
        <v>6.6941072030213729</v>
      </c>
      <c r="G58" s="3">
        <f t="shared" si="6"/>
        <v>2.4660910390122197</v>
      </c>
      <c r="H58" s="5">
        <v>77</v>
      </c>
      <c r="I58" s="4">
        <f t="shared" si="7"/>
        <v>3614.0082481750037</v>
      </c>
      <c r="J58" s="3">
        <f t="shared" si="4"/>
        <v>40.166177729024113</v>
      </c>
    </row>
    <row r="59" spans="1:10" x14ac:dyDescent="0.3">
      <c r="A59" s="1">
        <v>43886</v>
      </c>
      <c r="B59" s="2">
        <v>56</v>
      </c>
      <c r="C59" s="2">
        <f t="shared" si="2"/>
        <v>1.7481880270062005</v>
      </c>
      <c r="D59" s="3">
        <f t="shared" si="0"/>
        <v>27.160460048492141</v>
      </c>
      <c r="E59" s="3">
        <f t="shared" si="3"/>
        <v>27.160460048492141</v>
      </c>
      <c r="F59" s="3">
        <f t="shared" si="5"/>
        <v>10.277082110738817</v>
      </c>
      <c r="G59" s="3">
        <f t="shared" si="6"/>
        <v>3.5829749077174444</v>
      </c>
      <c r="H59" s="5">
        <v>93</v>
      </c>
      <c r="I59" s="4">
        <f t="shared" si="7"/>
        <v>4334.8450210261999</v>
      </c>
      <c r="J59" s="3">
        <f t="shared" si="4"/>
        <v>67.326637777516254</v>
      </c>
    </row>
    <row r="60" spans="1:10" x14ac:dyDescent="0.3">
      <c r="A60" s="1">
        <v>43887</v>
      </c>
      <c r="B60" s="2">
        <v>57</v>
      </c>
      <c r="C60" s="2">
        <f t="shared" si="2"/>
        <v>1.7558748556724915</v>
      </c>
      <c r="D60" s="3">
        <f t="shared" si="0"/>
        <v>42.480228169047045</v>
      </c>
      <c r="E60" s="3">
        <f t="shared" si="3"/>
        <v>42.480228169047045</v>
      </c>
      <c r="F60" s="3">
        <f t="shared" si="5"/>
        <v>15.319768120554905</v>
      </c>
      <c r="G60" s="3">
        <f t="shared" si="6"/>
        <v>5.0426860098160873</v>
      </c>
      <c r="H60" s="5">
        <v>125</v>
      </c>
      <c r="I60" s="4">
        <f t="shared" si="7"/>
        <v>6809.5127430325356</v>
      </c>
      <c r="J60" s="3">
        <f t="shared" si="4"/>
        <v>109.80686594656331</v>
      </c>
    </row>
    <row r="61" spans="1:10" x14ac:dyDescent="0.3">
      <c r="A61" s="1">
        <v>43888</v>
      </c>
      <c r="B61" s="2">
        <v>58</v>
      </c>
      <c r="C61" s="2">
        <f t="shared" si="2"/>
        <v>1.7634279935629373</v>
      </c>
      <c r="D61" s="3">
        <f t="shared" si="0"/>
        <v>64.681736823111905</v>
      </c>
      <c r="E61" s="3">
        <f t="shared" si="3"/>
        <v>64.681736823111905</v>
      </c>
      <c r="F61" s="3">
        <f t="shared" si="5"/>
        <v>22.20150865406486</v>
      </c>
      <c r="G61" s="3">
        <f t="shared" si="6"/>
        <v>6.8817405335099551</v>
      </c>
      <c r="H61" s="5">
        <v>205</v>
      </c>
      <c r="I61" s="4">
        <f t="shared" si="7"/>
        <v>19689.214980978424</v>
      </c>
      <c r="J61" s="3">
        <f t="shared" si="4"/>
        <v>174.4886027696752</v>
      </c>
    </row>
    <row r="62" spans="1:10" x14ac:dyDescent="0.3">
      <c r="A62" s="1">
        <v>43889</v>
      </c>
      <c r="B62" s="2">
        <v>59</v>
      </c>
      <c r="C62" s="2">
        <f t="shared" si="2"/>
        <v>1.7708520116421442</v>
      </c>
      <c r="D62" s="3">
        <f t="shared" si="0"/>
        <v>95.997602071411677</v>
      </c>
      <c r="E62" s="3">
        <f t="shared" si="3"/>
        <v>95.997602071411677</v>
      </c>
      <c r="F62" s="3">
        <f t="shared" si="5"/>
        <v>31.315865248299772</v>
      </c>
      <c r="G62" s="3">
        <f t="shared" si="6"/>
        <v>9.1143565942349127</v>
      </c>
      <c r="H62" s="5">
        <v>238</v>
      </c>
      <c r="I62" s="4">
        <f t="shared" si="7"/>
        <v>20164.681017469145</v>
      </c>
      <c r="J62" s="3">
        <f t="shared" si="4"/>
        <v>270.48620484108687</v>
      </c>
    </row>
    <row r="63" spans="1:10" x14ac:dyDescent="0.3">
      <c r="A63" s="1">
        <v>43890</v>
      </c>
      <c r="B63" s="2">
        <v>60</v>
      </c>
      <c r="C63" s="2">
        <f t="shared" si="2"/>
        <v>1.7781512503836436</v>
      </c>
      <c r="D63" s="3">
        <f t="shared" si="0"/>
        <v>139.03684342645241</v>
      </c>
      <c r="E63" s="3">
        <f t="shared" si="3"/>
        <v>139.03684342645241</v>
      </c>
      <c r="F63" s="3">
        <f t="shared" si="5"/>
        <v>43.03924135504073</v>
      </c>
      <c r="G63" s="3">
        <f t="shared" si="6"/>
        <v>11.723376106740957</v>
      </c>
      <c r="H63" s="5">
        <v>240</v>
      </c>
      <c r="I63" s="4">
        <f t="shared" si="7"/>
        <v>10193.558985294687</v>
      </c>
      <c r="J63" s="3">
        <f t="shared" si="4"/>
        <v>409.52304826753925</v>
      </c>
    </row>
    <row r="64" spans="1:10" x14ac:dyDescent="0.3">
      <c r="A64" s="1">
        <v>43891</v>
      </c>
      <c r="B64" s="2">
        <v>61</v>
      </c>
      <c r="C64" s="2">
        <f t="shared" si="2"/>
        <v>1.7853298350107671</v>
      </c>
      <c r="D64" s="3">
        <f t="shared" si="0"/>
        <v>196.72865886140247</v>
      </c>
      <c r="E64" s="3">
        <f t="shared" si="3"/>
        <v>196.72865886140247</v>
      </c>
      <c r="F64" s="3">
        <f t="shared" si="5"/>
        <v>57.691815434950058</v>
      </c>
      <c r="G64" s="3">
        <f t="shared" si="6"/>
        <v>14.652574079909328</v>
      </c>
      <c r="H64" s="5">
        <v>566</v>
      </c>
      <c r="I64" s="4">
        <f t="shared" si="7"/>
        <v>136361.32338629849</v>
      </c>
      <c r="J64" s="3">
        <f t="shared" si="4"/>
        <v>606.25170712894169</v>
      </c>
    </row>
    <row r="65" spans="1:14" x14ac:dyDescent="0.3">
      <c r="A65" s="1">
        <v>43892</v>
      </c>
      <c r="B65" s="2">
        <v>62</v>
      </c>
      <c r="C65" s="2">
        <f t="shared" si="2"/>
        <v>1.7923916894982539</v>
      </c>
      <c r="D65" s="3">
        <f t="shared" si="0"/>
        <v>272.22224957300494</v>
      </c>
      <c r="E65" s="3">
        <f t="shared" si="3"/>
        <v>272.22224957300494</v>
      </c>
      <c r="F65" s="3">
        <f t="shared" si="5"/>
        <v>75.493590711602479</v>
      </c>
      <c r="G65" s="3">
        <f t="shared" si="6"/>
        <v>17.801775276652421</v>
      </c>
      <c r="H65" s="5">
        <v>342</v>
      </c>
      <c r="I65" s="4">
        <f t="shared" si="7"/>
        <v>4868.9344546520088</v>
      </c>
      <c r="J65" s="3">
        <f t="shared" si="4"/>
        <v>878.47395670194669</v>
      </c>
    </row>
    <row r="66" spans="1:14" x14ac:dyDescent="0.3">
      <c r="A66" s="1">
        <v>43893</v>
      </c>
      <c r="B66" s="2">
        <v>63</v>
      </c>
      <c r="C66" s="2">
        <f t="shared" si="2"/>
        <v>1.7993405494535817</v>
      </c>
      <c r="D66" s="3">
        <f t="shared" si="0"/>
        <v>368.74188284223339</v>
      </c>
      <c r="E66" s="3">
        <f t="shared" si="3"/>
        <v>368.74188284223339</v>
      </c>
      <c r="F66" s="3">
        <f t="shared" si="5"/>
        <v>96.51963326922845</v>
      </c>
      <c r="G66" s="3">
        <f t="shared" si="6"/>
        <v>21.026042557625971</v>
      </c>
      <c r="H66" s="5">
        <v>466</v>
      </c>
      <c r="I66" s="4">
        <f t="shared" si="7"/>
        <v>9459.1413530738555</v>
      </c>
      <c r="J66" s="3">
        <f t="shared" si="4"/>
        <v>1247.2158395441802</v>
      </c>
    </row>
    <row r="67" spans="1:14" x14ac:dyDescent="0.3">
      <c r="A67" s="1">
        <v>43894</v>
      </c>
      <c r="B67" s="2">
        <v>64</v>
      </c>
      <c r="C67" s="2">
        <f t="shared" si="2"/>
        <v>1.8061799739838871</v>
      </c>
      <c r="D67" s="3">
        <f t="shared" si="0"/>
        <v>489.40132567796286</v>
      </c>
      <c r="E67" s="3">
        <f t="shared" si="3"/>
        <v>489.40132567796286</v>
      </c>
      <c r="F67" s="3">
        <f t="shared" si="5"/>
        <v>120.65944283572946</v>
      </c>
      <c r="G67" s="3">
        <f t="shared" si="6"/>
        <v>24.139809566501015</v>
      </c>
      <c r="H67" s="5">
        <v>587</v>
      </c>
      <c r="I67" s="4">
        <f t="shared" si="7"/>
        <v>9525.5012294190728</v>
      </c>
      <c r="J67" s="3">
        <f t="shared" si="4"/>
        <v>1736.6171652221431</v>
      </c>
    </row>
    <row r="68" spans="1:14" x14ac:dyDescent="0.3">
      <c r="A68" s="1">
        <v>43895</v>
      </c>
      <c r="B68" s="2">
        <v>65</v>
      </c>
      <c r="C68" s="2">
        <f t="shared" si="2"/>
        <v>1.8129133566428555</v>
      </c>
      <c r="D68" s="3">
        <f t="shared" ref="D68:D131" si="8">$D$2*EXP(-((C68-$H$2)^2)/(2*$I$2))</f>
        <v>636.98701417047425</v>
      </c>
      <c r="E68" s="3">
        <f t="shared" si="3"/>
        <v>636.98701417047425</v>
      </c>
      <c r="F68" s="3">
        <f t="shared" si="5"/>
        <v>147.58568849251139</v>
      </c>
      <c r="G68" s="3">
        <f t="shared" si="6"/>
        <v>26.92624565678193</v>
      </c>
      <c r="H68" s="5">
        <v>769</v>
      </c>
      <c r="I68" s="4">
        <f t="shared" ref="I68:I87" si="9">(H68-E68)^2</f>
        <v>17427.428427626564</v>
      </c>
      <c r="J68" s="3">
        <f t="shared" si="4"/>
        <v>2373.6041793926174</v>
      </c>
    </row>
    <row r="69" spans="1:14" x14ac:dyDescent="0.3">
      <c r="A69" s="1">
        <v>43896</v>
      </c>
      <c r="B69" s="2">
        <v>66</v>
      </c>
      <c r="C69" s="2">
        <f t="shared" ref="C69:C88" si="10">LOG(B69-$C$2)</f>
        <v>1.8195439355418688</v>
      </c>
      <c r="D69" s="3">
        <f t="shared" si="8"/>
        <v>813.72414906224788</v>
      </c>
      <c r="E69" s="3">
        <f t="shared" ref="E69:E81" si="11">IFERROR(D69,0)</f>
        <v>813.72414906224788</v>
      </c>
      <c r="F69" s="3">
        <f t="shared" si="5"/>
        <v>176.73713489177362</v>
      </c>
      <c r="G69" s="3">
        <f t="shared" si="6"/>
        <v>29.151446399262227</v>
      </c>
      <c r="H69" s="5">
        <v>778</v>
      </c>
      <c r="I69" s="4">
        <f t="shared" si="9"/>
        <v>1276.2148262217058</v>
      </c>
      <c r="J69" s="3">
        <f t="shared" ref="J69:J132" si="12">E69+J68</f>
        <v>3187.3283284548652</v>
      </c>
    </row>
    <row r="70" spans="1:14" x14ac:dyDescent="0.3">
      <c r="A70" s="1">
        <v>43897</v>
      </c>
      <c r="B70" s="2">
        <v>67</v>
      </c>
      <c r="C70" s="2">
        <f t="shared" si="10"/>
        <v>1.8260748027008264</v>
      </c>
      <c r="D70" s="3">
        <f t="shared" si="8"/>
        <v>1021.0436311964711</v>
      </c>
      <c r="E70" s="3">
        <f t="shared" si="11"/>
        <v>1021.0436311964711</v>
      </c>
      <c r="F70" s="3">
        <f t="shared" ref="F70:F133" si="13">E70-E69</f>
        <v>207.31948213422322</v>
      </c>
      <c r="G70" s="3">
        <f t="shared" si="6"/>
        <v>30.5823472424496</v>
      </c>
      <c r="H70" s="5">
        <v>1246</v>
      </c>
      <c r="I70" s="4">
        <f t="shared" si="9"/>
        <v>50605.367865269312</v>
      </c>
      <c r="J70" s="3">
        <f t="shared" si="12"/>
        <v>4208.3719596513365</v>
      </c>
    </row>
    <row r="71" spans="1:14" x14ac:dyDescent="0.3">
      <c r="A71" s="1">
        <v>43898</v>
      </c>
      <c r="B71" s="2">
        <v>68</v>
      </c>
      <c r="C71" s="2">
        <f t="shared" si="10"/>
        <v>1.8325089127062364</v>
      </c>
      <c r="D71" s="3">
        <f t="shared" si="8"/>
        <v>1259.3697875417517</v>
      </c>
      <c r="E71" s="3">
        <f t="shared" si="11"/>
        <v>1259.3697875417517</v>
      </c>
      <c r="F71" s="3">
        <f t="shared" si="13"/>
        <v>238.32615634528065</v>
      </c>
      <c r="G71" s="3">
        <f t="shared" ref="G71:G134" si="14">F71-F70</f>
        <v>31.00667421105743</v>
      </c>
      <c r="H71" s="5">
        <v>1492</v>
      </c>
      <c r="I71" s="4">
        <f t="shared" si="9"/>
        <v>54116.815748369721</v>
      </c>
      <c r="J71" s="3">
        <f t="shared" si="12"/>
        <v>5467.7417471930885</v>
      </c>
      <c r="K71" s="8" t="s">
        <v>20</v>
      </c>
      <c r="L71" s="8"/>
      <c r="M71" s="8"/>
      <c r="N71" s="8"/>
    </row>
    <row r="72" spans="1:14" x14ac:dyDescent="0.3">
      <c r="A72" s="1">
        <v>43899</v>
      </c>
      <c r="B72" s="2">
        <v>69</v>
      </c>
      <c r="C72" s="2">
        <f t="shared" si="10"/>
        <v>1.8388490907372552</v>
      </c>
      <c r="D72" s="3">
        <f t="shared" si="8"/>
        <v>1527.9488143159949</v>
      </c>
      <c r="E72" s="3">
        <f t="shared" si="11"/>
        <v>1527.9488143159949</v>
      </c>
      <c r="F72" s="3">
        <f t="shared" si="13"/>
        <v>268.57902677424318</v>
      </c>
      <c r="G72" s="3">
        <f t="shared" si="14"/>
        <v>30.252870428962524</v>
      </c>
      <c r="H72" s="5">
        <v>1797</v>
      </c>
      <c r="I72" s="4">
        <f t="shared" si="9"/>
        <v>72388.540517968984</v>
      </c>
      <c r="J72" s="3">
        <f t="shared" si="12"/>
        <v>6995.6905615090836</v>
      </c>
    </row>
    <row r="73" spans="1:14" x14ac:dyDescent="0.3">
      <c r="A73" s="1">
        <v>43900</v>
      </c>
      <c r="B73" s="2">
        <v>70</v>
      </c>
      <c r="C73" s="2">
        <f t="shared" si="10"/>
        <v>1.8450980400142569</v>
      </c>
      <c r="D73" s="3">
        <f t="shared" si="8"/>
        <v>1824.7356739165234</v>
      </c>
      <c r="E73" s="3">
        <f t="shared" si="11"/>
        <v>1824.7356739165234</v>
      </c>
      <c r="F73" s="3">
        <f t="shared" si="13"/>
        <v>296.78685960052849</v>
      </c>
      <c r="G73" s="3">
        <f t="shared" si="14"/>
        <v>28.207832826285312</v>
      </c>
      <c r="H73" s="5">
        <v>977</v>
      </c>
      <c r="I73" s="4">
        <f t="shared" si="9"/>
        <v>718655.77283070213</v>
      </c>
      <c r="J73" s="3">
        <f t="shared" si="12"/>
        <v>8820.4262354256061</v>
      </c>
      <c r="K73" s="8" t="s">
        <v>21</v>
      </c>
      <c r="L73" s="8"/>
      <c r="M73" s="8"/>
      <c r="N73" s="8"/>
    </row>
    <row r="74" spans="1:14" x14ac:dyDescent="0.3">
      <c r="A74" s="1">
        <v>43901</v>
      </c>
      <c r="B74" s="2">
        <v>71</v>
      </c>
      <c r="C74" s="2">
        <f t="shared" si="10"/>
        <v>1.8512583487190752</v>
      </c>
      <c r="D74" s="3">
        <f t="shared" si="8"/>
        <v>2146.3530104751358</v>
      </c>
      <c r="E74" s="3">
        <f t="shared" si="11"/>
        <v>2146.3530104751358</v>
      </c>
      <c r="F74" s="3">
        <f t="shared" si="13"/>
        <v>321.61733655861235</v>
      </c>
      <c r="G74" s="3">
        <f t="shared" si="14"/>
        <v>24.830476958083864</v>
      </c>
      <c r="H74" s="5">
        <v>2313</v>
      </c>
      <c r="I74" s="4">
        <f t="shared" si="9"/>
        <v>27771.21911770021</v>
      </c>
      <c r="J74" s="3">
        <f t="shared" si="12"/>
        <v>10966.779245900741</v>
      </c>
    </row>
    <row r="75" spans="1:14" x14ac:dyDescent="0.3">
      <c r="A75" s="1">
        <v>43902</v>
      </c>
      <c r="B75" s="2">
        <v>72</v>
      </c>
      <c r="C75" s="2">
        <f t="shared" si="10"/>
        <v>1.8573324964312685</v>
      </c>
      <c r="D75" s="3">
        <f t="shared" si="8"/>
        <v>2488.12993766407</v>
      </c>
      <c r="E75" s="3">
        <f t="shared" si="11"/>
        <v>2488.12993766407</v>
      </c>
      <c r="F75" s="3">
        <f t="shared" si="13"/>
        <v>341.77692718893422</v>
      </c>
      <c r="G75" s="3">
        <f t="shared" si="14"/>
        <v>20.159590630321873</v>
      </c>
      <c r="H75" s="5">
        <v>2651</v>
      </c>
      <c r="I75" s="4">
        <f t="shared" si="9"/>
        <v>26526.65720530973</v>
      </c>
      <c r="J75" s="3">
        <f t="shared" si="12"/>
        <v>13454.909183564811</v>
      </c>
    </row>
    <row r="76" spans="1:14" x14ac:dyDescent="0.3">
      <c r="A76" s="1">
        <v>43903</v>
      </c>
      <c r="B76" s="2">
        <v>73</v>
      </c>
      <c r="C76" s="2">
        <f t="shared" si="10"/>
        <v>1.8633228601204559</v>
      </c>
      <c r="D76" s="3">
        <f t="shared" si="8"/>
        <v>2844.2219360741342</v>
      </c>
      <c r="E76" s="3">
        <f t="shared" si="11"/>
        <v>2844.2219360741342</v>
      </c>
      <c r="F76" s="3">
        <f t="shared" si="13"/>
        <v>356.09199841006421</v>
      </c>
      <c r="G76" s="3">
        <f t="shared" si="14"/>
        <v>14.315071221129983</v>
      </c>
      <c r="H76" s="8">
        <v>2547</v>
      </c>
      <c r="I76" s="4">
        <f t="shared" si="9"/>
        <v>88340.879283656715</v>
      </c>
      <c r="J76" s="3">
        <f t="shared" si="12"/>
        <v>16299.131119638945</v>
      </c>
    </row>
    <row r="77" spans="1:14" x14ac:dyDescent="0.3">
      <c r="A77" s="1">
        <v>43904</v>
      </c>
      <c r="B77" s="2">
        <v>74</v>
      </c>
      <c r="C77" s="2">
        <f t="shared" si="10"/>
        <v>1.8692317197309762</v>
      </c>
      <c r="D77" s="3">
        <f t="shared" si="8"/>
        <v>3207.8063085087133</v>
      </c>
      <c r="E77" s="3">
        <f t="shared" si="11"/>
        <v>3207.8063085087133</v>
      </c>
      <c r="F77" s="3">
        <f t="shared" si="13"/>
        <v>363.58437243457911</v>
      </c>
      <c r="G77" s="3">
        <f t="shared" si="14"/>
        <v>7.492374024514902</v>
      </c>
      <c r="H77" s="5">
        <v>3497</v>
      </c>
      <c r="I77" s="4">
        <f t="shared" si="9"/>
        <v>83632.991198357515</v>
      </c>
      <c r="J77" s="3">
        <f t="shared" si="12"/>
        <v>19506.937428147659</v>
      </c>
    </row>
    <row r="78" spans="1:14" x14ac:dyDescent="0.3">
      <c r="A78" s="1">
        <v>43905</v>
      </c>
      <c r="B78" s="2">
        <v>75</v>
      </c>
      <c r="C78" s="2">
        <f t="shared" si="10"/>
        <v>1.8750612633917001</v>
      </c>
      <c r="D78" s="3">
        <f t="shared" si="8"/>
        <v>3571.3414087077399</v>
      </c>
      <c r="E78" s="3">
        <f t="shared" si="11"/>
        <v>3571.3414087077399</v>
      </c>
      <c r="F78" s="3">
        <f t="shared" si="13"/>
        <v>363.5351001990266</v>
      </c>
      <c r="G78" s="3">
        <f t="shared" si="14"/>
        <v>-4.9272235552507482E-2</v>
      </c>
      <c r="H78" s="5">
        <v>3590</v>
      </c>
      <c r="I78" s="4">
        <f t="shared" si="9"/>
        <v>348.14302901160437</v>
      </c>
      <c r="J78" s="3">
        <f t="shared" si="12"/>
        <v>23078.278836855399</v>
      </c>
    </row>
    <row r="79" spans="1:14" x14ac:dyDescent="0.3">
      <c r="A79" s="1">
        <v>43906</v>
      </c>
      <c r="B79" s="2">
        <v>76</v>
      </c>
      <c r="C79" s="2">
        <f t="shared" si="10"/>
        <v>1.8808135922807914</v>
      </c>
      <c r="D79" s="3">
        <f t="shared" si="8"/>
        <v>3926.8728135811361</v>
      </c>
      <c r="E79" s="3">
        <f t="shared" si="11"/>
        <v>3926.8728135811361</v>
      </c>
      <c r="F79" s="3">
        <f t="shared" si="13"/>
        <v>355.53140487339624</v>
      </c>
      <c r="G79" s="3">
        <f t="shared" si="14"/>
        <v>-8.0036953256303605</v>
      </c>
      <c r="H79" s="8">
        <v>3233</v>
      </c>
      <c r="I79" s="4">
        <f t="shared" si="9"/>
        <v>481459.48142700212</v>
      </c>
      <c r="J79" s="3">
        <f t="shared" si="12"/>
        <v>27005.151650436535</v>
      </c>
    </row>
    <row r="80" spans="1:14" x14ac:dyDescent="0.3">
      <c r="A80" s="1">
        <v>43907</v>
      </c>
      <c r="B80" s="2">
        <v>77</v>
      </c>
      <c r="C80" s="2">
        <f t="shared" si="10"/>
        <v>1.8864907251724818</v>
      </c>
      <c r="D80" s="3">
        <f t="shared" si="8"/>
        <v>4266.3662120111394</v>
      </c>
      <c r="E80" s="3">
        <f t="shared" si="11"/>
        <v>4266.3662120111394</v>
      </c>
      <c r="F80" s="3">
        <f t="shared" si="13"/>
        <v>339.49339843000325</v>
      </c>
      <c r="G80" s="3">
        <f t="shared" si="14"/>
        <v>-16.038006443392987</v>
      </c>
      <c r="H80" s="5">
        <v>3526</v>
      </c>
      <c r="I80" s="4">
        <f t="shared" si="9"/>
        <v>548142.12788772339</v>
      </c>
      <c r="J80" s="3">
        <f t="shared" si="12"/>
        <v>31271.517862447676</v>
      </c>
    </row>
    <row r="81" spans="1:11" x14ac:dyDescent="0.3">
      <c r="A81" s="1">
        <v>43908</v>
      </c>
      <c r="B81" s="2">
        <v>78</v>
      </c>
      <c r="C81" s="2">
        <f t="shared" si="10"/>
        <v>1.8920946026904804</v>
      </c>
      <c r="D81" s="3">
        <f t="shared" si="8"/>
        <v>4582.0452825828697</v>
      </c>
      <c r="E81" s="3">
        <f t="shared" si="11"/>
        <v>4582.0452825828697</v>
      </c>
      <c r="F81" s="3">
        <f t="shared" si="13"/>
        <v>315.67907057173034</v>
      </c>
      <c r="G81" s="3">
        <f t="shared" si="14"/>
        <v>-23.814327858272918</v>
      </c>
      <c r="H81" s="2">
        <v>4207</v>
      </c>
      <c r="I81" s="4">
        <f t="shared" si="9"/>
        <v>140658.96398766461</v>
      </c>
      <c r="J81" s="3">
        <f t="shared" si="12"/>
        <v>35853.563145030545</v>
      </c>
    </row>
    <row r="82" spans="1:11" x14ac:dyDescent="0.3">
      <c r="A82" s="1">
        <v>43909</v>
      </c>
      <c r="B82" s="2">
        <v>79</v>
      </c>
      <c r="C82" s="2">
        <f t="shared" si="10"/>
        <v>1.8976270912904414</v>
      </c>
      <c r="D82" s="3">
        <f t="shared" si="8"/>
        <v>4866.7132525580746</v>
      </c>
      <c r="E82" s="3">
        <f t="shared" ref="E82:E88" si="15">IFERROR(D82,0)</f>
        <v>4866.7132525580746</v>
      </c>
      <c r="F82" s="3">
        <f t="shared" si="13"/>
        <v>284.66796997520487</v>
      </c>
      <c r="G82" s="3">
        <f t="shared" si="14"/>
        <v>-31.011100596525466</v>
      </c>
      <c r="H82" s="2">
        <v>5322</v>
      </c>
      <c r="I82" s="4">
        <f t="shared" si="9"/>
        <v>207286.02239624757</v>
      </c>
      <c r="J82" s="3">
        <f t="shared" si="12"/>
        <v>40720.276397588619</v>
      </c>
    </row>
    <row r="83" spans="1:11" x14ac:dyDescent="0.3">
      <c r="A83" s="1">
        <v>43910</v>
      </c>
      <c r="B83" s="2">
        <v>80</v>
      </c>
      <c r="C83" s="2">
        <f t="shared" si="10"/>
        <v>1.9030899869919435</v>
      </c>
      <c r="D83" s="3">
        <f t="shared" si="8"/>
        <v>5114.0389911804004</v>
      </c>
      <c r="E83" s="3">
        <f t="shared" si="15"/>
        <v>5114.0389911804004</v>
      </c>
      <c r="F83" s="3">
        <f t="shared" si="13"/>
        <v>247.32573862232584</v>
      </c>
      <c r="G83" s="3">
        <f t="shared" si="14"/>
        <v>-37.342231352879026</v>
      </c>
      <c r="H83" s="3">
        <v>5986</v>
      </c>
      <c r="I83" s="4">
        <f t="shared" si="9"/>
        <v>760316.00090169383</v>
      </c>
      <c r="J83" s="3">
        <f t="shared" si="12"/>
        <v>45834.315388769021</v>
      </c>
    </row>
    <row r="84" spans="1:11" x14ac:dyDescent="0.3">
      <c r="A84" s="1">
        <v>43911</v>
      </c>
      <c r="B84" s="2">
        <v>81</v>
      </c>
      <c r="C84" s="2">
        <f t="shared" si="10"/>
        <v>1.9084850188786497</v>
      </c>
      <c r="D84" s="3">
        <f t="shared" si="8"/>
        <v>5318.7920505678067</v>
      </c>
      <c r="E84" s="3">
        <f t="shared" si="15"/>
        <v>5318.7920505678067</v>
      </c>
      <c r="F84" s="3">
        <f t="shared" si="13"/>
        <v>204.75305938740621</v>
      </c>
      <c r="G84" s="3">
        <f t="shared" si="14"/>
        <v>-42.572679234919633</v>
      </c>
      <c r="H84" s="3">
        <v>6557</v>
      </c>
      <c r="I84" s="4">
        <f t="shared" si="9"/>
        <v>1533158.9260370771</v>
      </c>
      <c r="J84" s="3">
        <f t="shared" si="12"/>
        <v>51153.107439336825</v>
      </c>
    </row>
    <row r="85" spans="1:11" x14ac:dyDescent="0.3">
      <c r="A85" s="1">
        <v>43912</v>
      </c>
      <c r="B85" s="2">
        <v>82</v>
      </c>
      <c r="C85" s="2">
        <f t="shared" si="10"/>
        <v>1.9138138523837167</v>
      </c>
      <c r="D85" s="3">
        <f t="shared" si="8"/>
        <v>5477.0155808094178</v>
      </c>
      <c r="E85" s="3">
        <f t="shared" si="15"/>
        <v>5477.0155808094178</v>
      </c>
      <c r="F85" s="3">
        <f t="shared" si="13"/>
        <v>158.22353024161112</v>
      </c>
      <c r="G85" s="3">
        <f t="shared" si="14"/>
        <v>-46.529529145795095</v>
      </c>
      <c r="H85" s="3">
        <v>5560</v>
      </c>
      <c r="I85" s="4">
        <f t="shared" si="9"/>
        <v>6886.413828398272</v>
      </c>
      <c r="J85" s="3">
        <f t="shared" si="12"/>
        <v>56630.123020146246</v>
      </c>
    </row>
    <row r="86" spans="1:11" x14ac:dyDescent="0.3">
      <c r="A86" s="1">
        <v>43913</v>
      </c>
      <c r="B86" s="2">
        <v>83</v>
      </c>
      <c r="C86" s="2">
        <f t="shared" si="10"/>
        <v>1.919078092376074</v>
      </c>
      <c r="D86" s="3">
        <f t="shared" si="8"/>
        <v>5586.1310229679493</v>
      </c>
      <c r="E86" s="3">
        <f t="shared" si="15"/>
        <v>5586.1310229679493</v>
      </c>
      <c r="F86" s="3">
        <f t="shared" si="13"/>
        <v>109.11544215853155</v>
      </c>
      <c r="G86" s="3">
        <f t="shared" si="14"/>
        <v>-49.108088083079565</v>
      </c>
      <c r="H86" s="3">
        <v>4789</v>
      </c>
      <c r="I86" s="4">
        <f t="shared" si="9"/>
        <v>635417.86777792929</v>
      </c>
      <c r="J86" s="3">
        <f t="shared" si="12"/>
        <v>62216.254043114197</v>
      </c>
    </row>
    <row r="87" spans="1:11" x14ac:dyDescent="0.3">
      <c r="A87" s="1">
        <v>43914</v>
      </c>
      <c r="B87" s="2">
        <v>84</v>
      </c>
      <c r="C87" s="2">
        <f t="shared" si="10"/>
        <v>1.9242792860618816</v>
      </c>
      <c r="D87" s="3">
        <f t="shared" si="8"/>
        <v>5644.9734493822589</v>
      </c>
      <c r="E87" s="3">
        <f t="shared" si="15"/>
        <v>5644.9734493822589</v>
      </c>
      <c r="F87" s="3">
        <f t="shared" si="13"/>
        <v>58.842426414309557</v>
      </c>
      <c r="G87" s="3">
        <f t="shared" si="14"/>
        <v>-50.273015744221993</v>
      </c>
      <c r="H87" s="3">
        <v>5249</v>
      </c>
      <c r="I87" s="4">
        <f t="shared" si="9"/>
        <v>156794.97261568432</v>
      </c>
      <c r="J87" s="3">
        <f t="shared" si="12"/>
        <v>67861.227492496459</v>
      </c>
    </row>
    <row r="88" spans="1:11" x14ac:dyDescent="0.3">
      <c r="A88" s="1">
        <v>43915</v>
      </c>
      <c r="B88" s="2">
        <v>85</v>
      </c>
      <c r="C88" s="2">
        <f t="shared" si="10"/>
        <v>1.9294189257142926</v>
      </c>
      <c r="D88" s="3">
        <f t="shared" si="8"/>
        <v>5653.7609614494659</v>
      </c>
      <c r="E88" s="3">
        <f t="shared" si="15"/>
        <v>5653.7609614494659</v>
      </c>
      <c r="F88" s="3">
        <f t="shared" si="13"/>
        <v>8.7875120672069897</v>
      </c>
      <c r="G88" s="3">
        <f t="shared" si="14"/>
        <v>-50.054914347102567</v>
      </c>
      <c r="H88" s="3">
        <v>5210</v>
      </c>
      <c r="J88" s="3">
        <f t="shared" si="12"/>
        <v>73514.988453945931</v>
      </c>
      <c r="K88" s="6"/>
    </row>
    <row r="89" spans="1:11" x14ac:dyDescent="0.3">
      <c r="A89" s="1">
        <v>43916</v>
      </c>
      <c r="B89" s="2">
        <v>86</v>
      </c>
      <c r="C89" s="2">
        <f t="shared" ref="C89:C131" si="16">LOG(B89-$C$2)</f>
        <v>1.9344984512435677</v>
      </c>
      <c r="D89" s="3">
        <f t="shared" si="8"/>
        <v>5614.0053518872583</v>
      </c>
      <c r="E89" s="3">
        <f t="shared" ref="E89:E131" si="17">IFERROR(D89,0)</f>
        <v>5614.0053518872583</v>
      </c>
      <c r="F89" s="3">
        <f t="shared" si="13"/>
        <v>-39.75560956220761</v>
      </c>
      <c r="G89" s="3">
        <f t="shared" si="14"/>
        <v>-48.5431216294146</v>
      </c>
      <c r="H89" s="3">
        <v>6203</v>
      </c>
      <c r="J89" s="3">
        <f t="shared" si="12"/>
        <v>79128.99380583319</v>
      </c>
      <c r="K89" s="6"/>
    </row>
    <row r="90" spans="1:11" x14ac:dyDescent="0.3">
      <c r="A90" s="1">
        <v>43917</v>
      </c>
      <c r="B90" s="2">
        <v>87</v>
      </c>
      <c r="C90" s="2">
        <f t="shared" si="16"/>
        <v>1.9395192526186185</v>
      </c>
      <c r="D90" s="3">
        <f t="shared" si="8"/>
        <v>5528.3740838875165</v>
      </c>
      <c r="E90" s="3">
        <f t="shared" si="17"/>
        <v>5528.3740838875165</v>
      </c>
      <c r="F90" s="3">
        <f t="shared" si="13"/>
        <v>-85.631267999741794</v>
      </c>
      <c r="G90" s="3">
        <f t="shared" si="14"/>
        <v>-45.875658437534184</v>
      </c>
      <c r="H90" s="3">
        <v>5909</v>
      </c>
      <c r="J90" s="3">
        <f t="shared" si="12"/>
        <v>84657.367889720714</v>
      </c>
      <c r="K90" s="6"/>
    </row>
    <row r="91" spans="1:11" x14ac:dyDescent="0.3">
      <c r="A91" s="1">
        <v>43918</v>
      </c>
      <c r="B91" s="2">
        <v>88</v>
      </c>
      <c r="C91" s="2">
        <f t="shared" si="16"/>
        <v>1.9444826721501687</v>
      </c>
      <c r="D91" s="3">
        <f t="shared" si="8"/>
        <v>5400.5154400384527</v>
      </c>
      <c r="E91" s="3">
        <f t="shared" si="17"/>
        <v>5400.5154400384527</v>
      </c>
      <c r="F91" s="3">
        <f t="shared" si="13"/>
        <v>-127.85864384906381</v>
      </c>
      <c r="G91" s="3">
        <f t="shared" si="14"/>
        <v>-42.227375849322016</v>
      </c>
      <c r="H91" s="3">
        <v>5974</v>
      </c>
      <c r="J91" s="3">
        <f t="shared" si="12"/>
        <v>90057.883329759163</v>
      </c>
      <c r="K91" s="6"/>
    </row>
    <row r="92" spans="1:11" x14ac:dyDescent="0.3">
      <c r="A92" s="1">
        <v>43919</v>
      </c>
      <c r="B92" s="2">
        <v>89</v>
      </c>
      <c r="C92" s="2">
        <f t="shared" si="16"/>
        <v>1.9493900066449128</v>
      </c>
      <c r="D92" s="3">
        <f t="shared" si="8"/>
        <v>5234.8594598070358</v>
      </c>
      <c r="E92" s="3">
        <f t="shared" si="17"/>
        <v>5234.8594598070358</v>
      </c>
      <c r="F92" s="3">
        <f t="shared" si="13"/>
        <v>-165.65598023141683</v>
      </c>
      <c r="G92" s="3">
        <f t="shared" si="14"/>
        <v>-37.797336382353024</v>
      </c>
      <c r="H92" s="3">
        <v>5217</v>
      </c>
      <c r="J92" s="3">
        <f t="shared" si="12"/>
        <v>95292.742789566197</v>
      </c>
      <c r="K92" s="6"/>
    </row>
    <row r="93" spans="1:11" x14ac:dyDescent="0.3">
      <c r="A93" s="1">
        <v>43920</v>
      </c>
      <c r="B93" s="2">
        <v>90</v>
      </c>
      <c r="C93" s="2">
        <f t="shared" si="16"/>
        <v>1.954242509439325</v>
      </c>
      <c r="D93" s="3">
        <f t="shared" si="8"/>
        <v>5036.4071112767951</v>
      </c>
      <c r="E93" s="3">
        <f t="shared" si="17"/>
        <v>5036.4071112767951</v>
      </c>
      <c r="F93" s="3">
        <f t="shared" si="13"/>
        <v>-198.45234853024067</v>
      </c>
      <c r="G93" s="3">
        <f t="shared" si="14"/>
        <v>-32.796368298823836</v>
      </c>
      <c r="H93" s="3">
        <v>4050</v>
      </c>
      <c r="J93" s="3">
        <f t="shared" si="12"/>
        <v>100329.149900843</v>
      </c>
    </row>
    <row r="94" spans="1:11" x14ac:dyDescent="0.3">
      <c r="A94" s="1">
        <v>43921</v>
      </c>
      <c r="B94" s="2">
        <v>91</v>
      </c>
      <c r="C94" s="2">
        <f t="shared" si="16"/>
        <v>1.9590413923210936</v>
      </c>
      <c r="D94" s="3">
        <f t="shared" si="8"/>
        <v>4810.5191876579856</v>
      </c>
      <c r="E94" s="3">
        <f t="shared" si="17"/>
        <v>4810.5191876579856</v>
      </c>
      <c r="F94" s="3">
        <f t="shared" si="13"/>
        <v>-225.88792361880951</v>
      </c>
      <c r="G94" s="3">
        <f t="shared" si="14"/>
        <v>-27.435575088568839</v>
      </c>
      <c r="H94" s="3">
        <v>4053</v>
      </c>
      <c r="J94" s="3">
        <f t="shared" si="12"/>
        <v>105139.66908850099</v>
      </c>
    </row>
    <row r="95" spans="1:11" x14ac:dyDescent="0.3">
      <c r="A95" s="1">
        <v>43922</v>
      </c>
      <c r="B95" s="2">
        <v>92</v>
      </c>
      <c r="C95" s="2">
        <f t="shared" si="16"/>
        <v>1.9637878273455553</v>
      </c>
      <c r="D95" s="3">
        <f t="shared" si="8"/>
        <v>4562.7148749635917</v>
      </c>
      <c r="E95" s="3">
        <f t="shared" si="17"/>
        <v>4562.7148749635917</v>
      </c>
      <c r="F95" s="3">
        <f t="shared" si="13"/>
        <v>-247.80431269439396</v>
      </c>
      <c r="G95" s="3">
        <f t="shared" si="14"/>
        <v>-21.916389075584448</v>
      </c>
      <c r="H95" s="3">
        <v>4782</v>
      </c>
      <c r="J95" s="3">
        <f t="shared" si="12"/>
        <v>109702.38396346458</v>
      </c>
    </row>
    <row r="96" spans="1:11" x14ac:dyDescent="0.3">
      <c r="A96" s="1">
        <v>43923</v>
      </c>
      <c r="B96" s="2">
        <v>93</v>
      </c>
      <c r="C96" s="2">
        <f t="shared" si="16"/>
        <v>1.968482948553935</v>
      </c>
      <c r="D96" s="3">
        <f t="shared" si="8"/>
        <v>4298.4880098574886</v>
      </c>
      <c r="E96" s="3">
        <f t="shared" si="17"/>
        <v>4298.4880098574886</v>
      </c>
      <c r="F96" s="3">
        <f t="shared" si="13"/>
        <v>-264.22686510610311</v>
      </c>
      <c r="G96" s="3">
        <f t="shared" si="14"/>
        <v>-16.422552411709148</v>
      </c>
      <c r="H96" s="3">
        <v>4668</v>
      </c>
      <c r="J96" s="3">
        <f t="shared" si="12"/>
        <v>114000.87197332208</v>
      </c>
    </row>
    <row r="97" spans="1:10" x14ac:dyDescent="0.3">
      <c r="A97" s="1">
        <v>43924</v>
      </c>
      <c r="B97" s="2">
        <v>94</v>
      </c>
      <c r="C97" s="2">
        <f t="shared" si="16"/>
        <v>1.9731278535996986</v>
      </c>
      <c r="D97" s="3">
        <f t="shared" si="8"/>
        <v>4023.1469342133501</v>
      </c>
      <c r="E97" s="3">
        <f t="shared" si="17"/>
        <v>4023.1469342133501</v>
      </c>
      <c r="F97" s="3">
        <f t="shared" si="13"/>
        <v>-275.34107564413853</v>
      </c>
      <c r="G97" s="3">
        <f t="shared" si="14"/>
        <v>-11.114210538035422</v>
      </c>
      <c r="H97" s="3">
        <v>4585</v>
      </c>
      <c r="J97" s="3">
        <f t="shared" si="12"/>
        <v>118024.01890753543</v>
      </c>
    </row>
    <row r="98" spans="1:10" x14ac:dyDescent="0.3">
      <c r="A98" s="1">
        <v>43925</v>
      </c>
      <c r="B98" s="2">
        <v>95</v>
      </c>
      <c r="C98" s="2">
        <f t="shared" si="16"/>
        <v>1.9777236052888478</v>
      </c>
      <c r="D98" s="3">
        <f t="shared" si="8"/>
        <v>3741.6817308755831</v>
      </c>
      <c r="E98" s="3">
        <f t="shared" si="17"/>
        <v>3741.6817308755831</v>
      </c>
      <c r="F98" s="3">
        <f t="shared" si="13"/>
        <v>-281.46520333776698</v>
      </c>
      <c r="G98" s="3">
        <f t="shared" si="14"/>
        <v>-6.1241276936284521</v>
      </c>
      <c r="H98" s="3">
        <v>4805</v>
      </c>
      <c r="J98" s="3">
        <f t="shared" si="12"/>
        <v>121765.70063841101</v>
      </c>
    </row>
    <row r="99" spans="1:10" x14ac:dyDescent="0.3">
      <c r="A99" s="1">
        <v>43926</v>
      </c>
      <c r="B99" s="2">
        <v>96</v>
      </c>
      <c r="C99" s="2">
        <f t="shared" si="16"/>
        <v>1.9822712330395684</v>
      </c>
      <c r="D99" s="3">
        <f t="shared" si="8"/>
        <v>3458.6606363827264</v>
      </c>
      <c r="E99" s="3">
        <f t="shared" si="17"/>
        <v>3458.6606363827264</v>
      </c>
      <c r="F99" s="3">
        <f t="shared" si="13"/>
        <v>-283.02109449285672</v>
      </c>
      <c r="G99" s="3">
        <f t="shared" si="14"/>
        <v>-1.5558911550897392</v>
      </c>
      <c r="H99" s="3">
        <v>4316</v>
      </c>
      <c r="J99" s="3">
        <f t="shared" si="12"/>
        <v>125224.36127479374</v>
      </c>
    </row>
    <row r="100" spans="1:10" x14ac:dyDescent="0.3">
      <c r="A100" s="1">
        <v>43927</v>
      </c>
      <c r="B100" s="2">
        <v>97</v>
      </c>
      <c r="C100" s="2">
        <f t="shared" si="16"/>
        <v>1.9867717342662448</v>
      </c>
      <c r="D100" s="3">
        <f t="shared" si="8"/>
        <v>3178.1556764194456</v>
      </c>
      <c r="E100" s="3">
        <f t="shared" si="17"/>
        <v>3178.1556764194456</v>
      </c>
      <c r="F100" s="3">
        <f t="shared" si="13"/>
        <v>-280.50495996328073</v>
      </c>
      <c r="G100" s="3">
        <f t="shared" si="14"/>
        <v>2.5161345295759929</v>
      </c>
      <c r="H100" s="3">
        <v>3599</v>
      </c>
      <c r="J100" s="3">
        <f t="shared" si="12"/>
        <v>128402.51695121318</v>
      </c>
    </row>
    <row r="101" spans="1:10" x14ac:dyDescent="0.3">
      <c r="A101" s="1">
        <v>43928</v>
      </c>
      <c r="B101" s="2">
        <v>98</v>
      </c>
      <c r="C101" s="2">
        <f t="shared" si="16"/>
        <v>1.9912260756924949</v>
      </c>
      <c r="D101" s="3">
        <f t="shared" si="8"/>
        <v>2903.6961259082377</v>
      </c>
      <c r="E101" s="3">
        <f t="shared" si="17"/>
        <v>2903.6961259082377</v>
      </c>
      <c r="F101" s="3">
        <f t="shared" si="13"/>
        <v>-274.45955051120791</v>
      </c>
      <c r="G101" s="3">
        <f t="shared" si="14"/>
        <v>6.0454094520728177</v>
      </c>
      <c r="H101" s="3">
        <v>3039</v>
      </c>
      <c r="J101" s="3">
        <f t="shared" si="12"/>
        <v>131306.21307712141</v>
      </c>
    </row>
    <row r="102" spans="1:10" x14ac:dyDescent="0.3">
      <c r="A102" s="1">
        <v>43929</v>
      </c>
      <c r="B102" s="2">
        <v>99</v>
      </c>
      <c r="C102" s="2">
        <f t="shared" si="16"/>
        <v>1.9956351945975499</v>
      </c>
      <c r="D102" s="3">
        <f t="shared" si="8"/>
        <v>2638.2472901630881</v>
      </c>
      <c r="E102" s="3">
        <f t="shared" si="17"/>
        <v>2638.2472901630881</v>
      </c>
      <c r="F102" s="3">
        <f t="shared" si="13"/>
        <v>-265.44883574514961</v>
      </c>
      <c r="G102" s="3">
        <f t="shared" si="14"/>
        <v>9.0107147660582996</v>
      </c>
      <c r="H102" s="3">
        <v>3836</v>
      </c>
      <c r="J102" s="3">
        <f t="shared" si="12"/>
        <v>133944.46036728451</v>
      </c>
    </row>
    <row r="103" spans="1:10" x14ac:dyDescent="0.3">
      <c r="A103" s="1">
        <v>43930</v>
      </c>
      <c r="B103" s="2">
        <v>100</v>
      </c>
      <c r="C103" s="2">
        <f t="shared" si="16"/>
        <v>2</v>
      </c>
      <c r="D103" s="3">
        <f t="shared" si="8"/>
        <v>2384.2113386087099</v>
      </c>
      <c r="E103" s="3">
        <f t="shared" si="17"/>
        <v>2384.2113386087099</v>
      </c>
      <c r="F103" s="3">
        <f t="shared" si="13"/>
        <v>-254.03595155437824</v>
      </c>
      <c r="G103" s="3">
        <f t="shared" si="14"/>
        <v>11.412884190771365</v>
      </c>
      <c r="H103" s="3">
        <v>4204</v>
      </c>
      <c r="J103" s="3">
        <f t="shared" si="12"/>
        <v>136328.67170589321</v>
      </c>
    </row>
    <row r="104" spans="1:10" x14ac:dyDescent="0.3">
      <c r="A104" s="1">
        <v>43931</v>
      </c>
      <c r="B104" s="2">
        <v>101</v>
      </c>
      <c r="C104" s="2">
        <f t="shared" si="16"/>
        <v>2.0043213737826426</v>
      </c>
      <c r="D104" s="3">
        <f t="shared" si="8"/>
        <v>2143.4464768438593</v>
      </c>
      <c r="E104" s="3">
        <f t="shared" si="17"/>
        <v>2143.4464768438593</v>
      </c>
      <c r="F104" s="3">
        <f t="shared" si="13"/>
        <v>-240.76486176485059</v>
      </c>
      <c r="G104" s="3">
        <f t="shared" si="14"/>
        <v>13.27108978952765</v>
      </c>
      <c r="H104" s="3">
        <v>3951</v>
      </c>
      <c r="J104" s="3">
        <f t="shared" si="12"/>
        <v>138472.11818273706</v>
      </c>
    </row>
    <row r="105" spans="1:10" x14ac:dyDescent="0.3">
      <c r="A105" s="1">
        <v>43932</v>
      </c>
      <c r="B105" s="2">
        <v>102</v>
      </c>
      <c r="C105" s="2">
        <f t="shared" si="16"/>
        <v>2.0086001717619175</v>
      </c>
      <c r="D105" s="3">
        <f t="shared" si="8"/>
        <v>1917.300578186838</v>
      </c>
      <c r="E105" s="3">
        <f t="shared" si="17"/>
        <v>1917.300578186838</v>
      </c>
      <c r="F105" s="3">
        <f t="shared" si="13"/>
        <v>-226.14589865702123</v>
      </c>
      <c r="G105" s="3">
        <f t="shared" si="14"/>
        <v>14.618963107829359</v>
      </c>
      <c r="H105" s="3">
        <v>4694</v>
      </c>
      <c r="J105" s="3">
        <f t="shared" si="12"/>
        <v>140389.4187609239</v>
      </c>
    </row>
    <row r="106" spans="1:10" x14ac:dyDescent="0.3">
      <c r="A106" s="1">
        <v>43933</v>
      </c>
      <c r="B106" s="2">
        <v>103</v>
      </c>
      <c r="C106" s="2">
        <f t="shared" si="16"/>
        <v>2.012837224705172</v>
      </c>
      <c r="D106" s="3">
        <f t="shared" si="8"/>
        <v>1706.6554640082172</v>
      </c>
      <c r="E106" s="3">
        <f t="shared" si="17"/>
        <v>1706.6554640082172</v>
      </c>
      <c r="F106" s="3">
        <f t="shared" si="13"/>
        <v>-210.64511417862082</v>
      </c>
      <c r="G106" s="3">
        <f t="shared" si="14"/>
        <v>15.500784478400419</v>
      </c>
      <c r="H106" s="3">
        <v>4092</v>
      </c>
      <c r="J106" s="3">
        <f t="shared" si="12"/>
        <v>142096.07422493212</v>
      </c>
    </row>
    <row r="107" spans="1:10" x14ac:dyDescent="0.3">
      <c r="A107" s="1">
        <v>43934</v>
      </c>
      <c r="B107" s="2">
        <v>104</v>
      </c>
      <c r="C107" s="2">
        <f t="shared" si="16"/>
        <v>2.0170333392987803</v>
      </c>
      <c r="D107" s="3">
        <f t="shared" si="8"/>
        <v>1511.9782704612762</v>
      </c>
      <c r="E107" s="3">
        <f t="shared" si="17"/>
        <v>1511.9782704612762</v>
      </c>
      <c r="F107" s="3">
        <f t="shared" si="13"/>
        <v>-194.677193546941</v>
      </c>
      <c r="G107" s="3">
        <f t="shared" si="14"/>
        <v>15.967920631679817</v>
      </c>
      <c r="H107" s="3">
        <v>3153</v>
      </c>
      <c r="J107" s="3">
        <f t="shared" si="12"/>
        <v>143608.05249539341</v>
      </c>
    </row>
    <row r="108" spans="1:10" x14ac:dyDescent="0.3">
      <c r="A108" s="1">
        <v>43935</v>
      </c>
      <c r="B108" s="2">
        <v>105</v>
      </c>
      <c r="C108" s="2">
        <f t="shared" si="16"/>
        <v>2.0211892990699383</v>
      </c>
      <c r="D108" s="3">
        <f t="shared" si="8"/>
        <v>1333.3767153225458</v>
      </c>
      <c r="E108" s="3">
        <f t="shared" si="17"/>
        <v>1333.3767153225458</v>
      </c>
      <c r="F108" s="3">
        <f t="shared" si="13"/>
        <v>-178.60155513873042</v>
      </c>
      <c r="G108" s="3">
        <f t="shared" si="14"/>
        <v>16.07563840821058</v>
      </c>
      <c r="H108" s="3">
        <v>2972</v>
      </c>
      <c r="J108" s="3">
        <f t="shared" si="12"/>
        <v>144941.42921071596</v>
      </c>
    </row>
    <row r="109" spans="1:10" x14ac:dyDescent="0.3">
      <c r="A109" s="1">
        <v>43936</v>
      </c>
      <c r="B109" s="2">
        <v>106</v>
      </c>
      <c r="C109" s="2">
        <f t="shared" si="16"/>
        <v>2.0253058652647704</v>
      </c>
      <c r="D109" s="3">
        <f t="shared" si="8"/>
        <v>1170.6555340687901</v>
      </c>
      <c r="E109" s="3">
        <f t="shared" si="17"/>
        <v>1170.6555340687901</v>
      </c>
      <c r="F109" s="3">
        <f t="shared" si="13"/>
        <v>-162.72118125375573</v>
      </c>
      <c r="G109" s="3">
        <f t="shared" si="14"/>
        <v>15.880373884974688</v>
      </c>
      <c r="H109" s="3">
        <v>2667</v>
      </c>
      <c r="J109" s="3">
        <f t="shared" si="12"/>
        <v>146112.08474478475</v>
      </c>
    </row>
    <row r="110" spans="1:10" x14ac:dyDescent="0.3">
      <c r="A110" s="1">
        <v>43937</v>
      </c>
      <c r="B110" s="2">
        <v>107</v>
      </c>
      <c r="C110" s="2">
        <f t="shared" si="16"/>
        <v>2.0293837776852097</v>
      </c>
      <c r="D110" s="3">
        <f t="shared" si="8"/>
        <v>1023.3718467830564</v>
      </c>
      <c r="E110" s="3">
        <f t="shared" si="17"/>
        <v>1023.3718467830564</v>
      </c>
      <c r="F110" s="3">
        <f t="shared" si="13"/>
        <v>-147.28368728573366</v>
      </c>
      <c r="G110" s="3">
        <f t="shared" si="14"/>
        <v>15.437493968022068</v>
      </c>
      <c r="J110" s="3">
        <f t="shared" si="12"/>
        <v>147135.45659156781</v>
      </c>
    </row>
    <row r="111" spans="1:10" x14ac:dyDescent="0.3">
      <c r="A111" s="1">
        <v>43938</v>
      </c>
      <c r="B111" s="2">
        <v>108</v>
      </c>
      <c r="C111" s="2">
        <f t="shared" si="16"/>
        <v>2.0334237554869499</v>
      </c>
      <c r="D111" s="3">
        <f t="shared" si="8"/>
        <v>890.88771228363521</v>
      </c>
      <c r="E111" s="3">
        <f t="shared" si="17"/>
        <v>890.88771228363521</v>
      </c>
      <c r="F111" s="3">
        <f t="shared" si="13"/>
        <v>-132.4841344994212</v>
      </c>
      <c r="G111" s="3">
        <f t="shared" si="14"/>
        <v>14.799552786312461</v>
      </c>
      <c r="J111" s="3">
        <f t="shared" si="12"/>
        <v>148026.34430385145</v>
      </c>
    </row>
    <row r="112" spans="1:10" x14ac:dyDescent="0.3">
      <c r="A112" s="1">
        <v>43939</v>
      </c>
      <c r="B112" s="2">
        <v>109</v>
      </c>
      <c r="C112" s="2">
        <f t="shared" si="16"/>
        <v>2.0374264979406238</v>
      </c>
      <c r="D112" s="3">
        <f t="shared" si="8"/>
        <v>772.41859626978726</v>
      </c>
      <c r="E112" s="3">
        <f t="shared" si="17"/>
        <v>772.41859626978726</v>
      </c>
      <c r="F112" s="3">
        <f t="shared" si="13"/>
        <v>-118.46911601384795</v>
      </c>
      <c r="G112" s="3">
        <f t="shared" si="14"/>
        <v>14.01501848557325</v>
      </c>
      <c r="J112" s="3">
        <f t="shared" si="12"/>
        <v>148798.76290012125</v>
      </c>
    </row>
    <row r="113" spans="1:10" x14ac:dyDescent="0.3">
      <c r="A113" s="1">
        <v>43940</v>
      </c>
      <c r="B113" s="2">
        <v>110</v>
      </c>
      <c r="C113" s="2">
        <f t="shared" si="16"/>
        <v>2.0413926851582249</v>
      </c>
      <c r="D113" s="3">
        <f t="shared" si="8"/>
        <v>667.07690728586942</v>
      </c>
      <c r="E113" s="3">
        <f t="shared" si="17"/>
        <v>667.07690728586942</v>
      </c>
      <c r="F113" s="3">
        <f t="shared" si="13"/>
        <v>-105.34168898391783</v>
      </c>
      <c r="G113" s="3">
        <f t="shared" si="14"/>
        <v>13.127427029930118</v>
      </c>
      <c r="J113" s="3">
        <f t="shared" si="12"/>
        <v>149465.83980740712</v>
      </c>
    </row>
    <row r="114" spans="1:10" x14ac:dyDescent="0.3">
      <c r="A114" s="1">
        <v>43941</v>
      </c>
      <c r="B114" s="2">
        <v>111</v>
      </c>
      <c r="C114" s="2">
        <f t="shared" si="16"/>
        <v>2.0453229787866576</v>
      </c>
      <c r="D114" s="3">
        <f t="shared" si="8"/>
        <v>573.91012595498421</v>
      </c>
      <c r="E114" s="3">
        <f t="shared" si="17"/>
        <v>573.91012595498421</v>
      </c>
      <c r="F114" s="3">
        <f t="shared" si="13"/>
        <v>-93.166781330885215</v>
      </c>
      <c r="G114" s="3">
        <f t="shared" si="14"/>
        <v>12.174907653032619</v>
      </c>
      <c r="J114" s="3">
        <f t="shared" si="12"/>
        <v>150039.74993336209</v>
      </c>
    </row>
    <row r="115" spans="1:10" x14ac:dyDescent="0.3">
      <c r="A115" s="1">
        <v>43942</v>
      </c>
      <c r="B115" s="2">
        <v>112</v>
      </c>
      <c r="C115" s="2">
        <f t="shared" si="16"/>
        <v>2.0492180226701815</v>
      </c>
      <c r="D115" s="3">
        <f t="shared" si="8"/>
        <v>491.93336327219714</v>
      </c>
      <c r="E115" s="3">
        <f t="shared" si="17"/>
        <v>491.93336327219714</v>
      </c>
      <c r="F115" s="3">
        <f t="shared" si="13"/>
        <v>-81.976762682787069</v>
      </c>
      <c r="G115" s="3">
        <f t="shared" si="14"/>
        <v>11.190018648098146</v>
      </c>
      <c r="J115" s="3">
        <f t="shared" si="12"/>
        <v>150531.68329663429</v>
      </c>
    </row>
    <row r="116" spans="1:10" x14ac:dyDescent="0.3">
      <c r="A116" s="1">
        <v>43943</v>
      </c>
      <c r="B116" s="2">
        <v>113</v>
      </c>
      <c r="C116" s="2">
        <f t="shared" si="16"/>
        <v>2.0530784434834195</v>
      </c>
      <c r="D116" s="3">
        <f t="shared" si="8"/>
        <v>420.15643168178008</v>
      </c>
      <c r="E116" s="3">
        <f t="shared" si="17"/>
        <v>420.15643168178008</v>
      </c>
      <c r="F116" s="3">
        <f t="shared" si="13"/>
        <v>-71.776931590417064</v>
      </c>
      <c r="G116" s="3">
        <f t="shared" si="14"/>
        <v>10.199831092370005</v>
      </c>
      <c r="J116" s="3">
        <f t="shared" si="12"/>
        <v>150951.83972831606</v>
      </c>
    </row>
    <row r="117" spans="1:10" x14ac:dyDescent="0.3">
      <c r="A117" s="1">
        <v>43944</v>
      </c>
      <c r="B117" s="2">
        <v>114</v>
      </c>
      <c r="C117" s="2">
        <f t="shared" si="16"/>
        <v>2.0569048513364727</v>
      </c>
      <c r="D117" s="3">
        <f t="shared" si="8"/>
        <v>357.6057007873593</v>
      </c>
      <c r="E117" s="3">
        <f t="shared" si="17"/>
        <v>357.6057007873593</v>
      </c>
      <c r="F117" s="3">
        <f t="shared" si="13"/>
        <v>-62.550730894420781</v>
      </c>
      <c r="G117" s="3">
        <f t="shared" si="14"/>
        <v>9.2262006959962832</v>
      </c>
      <c r="J117" s="3">
        <f t="shared" si="12"/>
        <v>151309.44542910342</v>
      </c>
    </row>
    <row r="118" spans="1:10" x14ac:dyDescent="0.3">
      <c r="A118" s="1">
        <v>43945</v>
      </c>
      <c r="B118" s="2">
        <v>115</v>
      </c>
      <c r="C118" s="2">
        <f t="shared" si="16"/>
        <v>2.0606978403536118</v>
      </c>
      <c r="D118" s="3">
        <f t="shared" si="8"/>
        <v>303.34114303347417</v>
      </c>
      <c r="E118" s="3">
        <f t="shared" si="17"/>
        <v>303.34114303347417</v>
      </c>
      <c r="F118" s="3">
        <f t="shared" si="13"/>
        <v>-54.264557753885128</v>
      </c>
      <c r="G118" s="3">
        <f t="shared" si="14"/>
        <v>8.2861731405356522</v>
      </c>
      <c r="J118" s="3">
        <f t="shared" si="12"/>
        <v>151612.78657213689</v>
      </c>
    </row>
    <row r="119" spans="1:10" x14ac:dyDescent="0.3">
      <c r="A119" s="1">
        <v>43946</v>
      </c>
      <c r="B119" s="2">
        <v>116</v>
      </c>
      <c r="C119" s="2">
        <f t="shared" si="16"/>
        <v>2.0644579892269186</v>
      </c>
      <c r="D119" s="3">
        <f t="shared" si="8"/>
        <v>256.46906034184121</v>
      </c>
      <c r="E119" s="3">
        <f t="shared" si="17"/>
        <v>256.46906034184121</v>
      </c>
      <c r="F119" s="3">
        <f t="shared" si="13"/>
        <v>-46.872082691632954</v>
      </c>
      <c r="G119" s="3">
        <f t="shared" si="14"/>
        <v>7.3924750622521742</v>
      </c>
      <c r="J119" s="3">
        <f t="shared" si="12"/>
        <v>151869.25563247871</v>
      </c>
    </row>
    <row r="120" spans="1:10" x14ac:dyDescent="0.3">
      <c r="A120" s="1">
        <v>43947</v>
      </c>
      <c r="B120" s="2">
        <v>117</v>
      </c>
      <c r="C120" s="2">
        <f t="shared" si="16"/>
        <v>2.0681858617461617</v>
      </c>
      <c r="D120" s="3">
        <f t="shared" si="8"/>
        <v>216.15102806989779</v>
      </c>
      <c r="E120" s="3">
        <f t="shared" si="17"/>
        <v>216.15102806989779</v>
      </c>
      <c r="F120" s="3">
        <f t="shared" si="13"/>
        <v>-40.318032271943423</v>
      </c>
      <c r="G120" s="3">
        <f t="shared" si="14"/>
        <v>6.5540504196895313</v>
      </c>
      <c r="J120" s="3">
        <f t="shared" si="12"/>
        <v>152085.40666054862</v>
      </c>
    </row>
    <row r="121" spans="1:10" x14ac:dyDescent="0.3">
      <c r="A121" s="1">
        <v>43948</v>
      </c>
      <c r="B121" s="2">
        <v>118</v>
      </c>
      <c r="C121" s="2">
        <f t="shared" si="16"/>
        <v>2.0718820073061255</v>
      </c>
      <c r="D121" s="3">
        <f t="shared" si="8"/>
        <v>181.60960552299488</v>
      </c>
      <c r="E121" s="3">
        <f t="shared" si="17"/>
        <v>181.60960552299488</v>
      </c>
      <c r="F121" s="3">
        <f t="shared" si="13"/>
        <v>-34.541422546902908</v>
      </c>
      <c r="G121" s="3">
        <f t="shared" si="14"/>
        <v>5.7766097250405153</v>
      </c>
      <c r="J121" s="3">
        <f t="shared" si="12"/>
        <v>152267.01626607162</v>
      </c>
    </row>
    <row r="122" spans="1:10" x14ac:dyDescent="0.3">
      <c r="A122" s="1">
        <v>43949</v>
      </c>
      <c r="B122" s="2">
        <v>119</v>
      </c>
      <c r="C122" s="2">
        <f t="shared" si="16"/>
        <v>2.0755469613925306</v>
      </c>
      <c r="D122" s="3">
        <f t="shared" si="8"/>
        <v>152.13135001378041</v>
      </c>
      <c r="E122" s="3">
        <f t="shared" si="17"/>
        <v>152.13135001378041</v>
      </c>
      <c r="F122" s="3">
        <f t="shared" si="13"/>
        <v>-29.478255509214478</v>
      </c>
      <c r="G122" s="3">
        <f t="shared" si="14"/>
        <v>5.0631670376884301</v>
      </c>
      <c r="J122" s="3">
        <f t="shared" si="12"/>
        <v>152419.14761608539</v>
      </c>
    </row>
    <row r="123" spans="1:10" x14ac:dyDescent="0.3">
      <c r="A123" s="1">
        <v>43950</v>
      </c>
      <c r="B123" s="2">
        <v>120</v>
      </c>
      <c r="C123" s="2">
        <f t="shared" si="16"/>
        <v>2.0791812460476247</v>
      </c>
      <c r="D123" s="3">
        <f t="shared" si="8"/>
        <v>127.06764089293395</v>
      </c>
      <c r="E123" s="3">
        <f t="shared" si="17"/>
        <v>127.06764089293395</v>
      </c>
      <c r="F123" s="3">
        <f t="shared" si="13"/>
        <v>-25.063709120846454</v>
      </c>
      <c r="G123" s="3">
        <f t="shared" si="14"/>
        <v>4.4145463883680236</v>
      </c>
      <c r="J123" s="3">
        <f t="shared" si="12"/>
        <v>152546.21525697832</v>
      </c>
    </row>
    <row r="124" spans="1:10" x14ac:dyDescent="0.3">
      <c r="A124" s="1">
        <v>43951</v>
      </c>
      <c r="B124" s="2">
        <v>121</v>
      </c>
      <c r="C124" s="2">
        <f t="shared" si="16"/>
        <v>2.0827853703164503</v>
      </c>
      <c r="D124" s="3">
        <f t="shared" si="8"/>
        <v>105.83377700058911</v>
      </c>
      <c r="E124" s="3">
        <f t="shared" si="17"/>
        <v>105.83377700058911</v>
      </c>
      <c r="F124" s="3">
        <f t="shared" si="13"/>
        <v>-21.233863892344843</v>
      </c>
      <c r="G124" s="3">
        <f t="shared" si="14"/>
        <v>3.8298452285016111</v>
      </c>
      <c r="J124" s="3">
        <f t="shared" si="12"/>
        <v>152652.0490339789</v>
      </c>
    </row>
    <row r="125" spans="1:10" x14ac:dyDescent="0.3">
      <c r="A125" s="1">
        <v>43952</v>
      </c>
      <c r="B125" s="2">
        <v>122</v>
      </c>
      <c r="C125" s="2">
        <f t="shared" si="16"/>
        <v>2.0863598306747484</v>
      </c>
      <c r="D125" s="3">
        <f t="shared" si="8"/>
        <v>87.90676059586319</v>
      </c>
      <c r="E125" s="3">
        <f t="shared" si="17"/>
        <v>87.90676059586319</v>
      </c>
      <c r="F125" s="3">
        <f t="shared" si="13"/>
        <v>-17.927016404725919</v>
      </c>
      <c r="G125" s="3">
        <f t="shared" si="14"/>
        <v>3.3068474876189242</v>
      </c>
      <c r="J125" s="3">
        <f t="shared" si="12"/>
        <v>152739.95579457475</v>
      </c>
    </row>
    <row r="126" spans="1:10" x14ac:dyDescent="0.3">
      <c r="A126" s="1">
        <v>43953</v>
      </c>
      <c r="B126" s="2">
        <v>123</v>
      </c>
      <c r="C126" s="2">
        <f t="shared" si="16"/>
        <v>2.0899051114393981</v>
      </c>
      <c r="D126" s="3">
        <f t="shared" si="8"/>
        <v>72.822127052891076</v>
      </c>
      <c r="E126" s="3">
        <f t="shared" si="17"/>
        <v>72.822127052891076</v>
      </c>
      <c r="F126" s="3">
        <f t="shared" si="13"/>
        <v>-15.084633542972114</v>
      </c>
      <c r="G126" s="3">
        <f t="shared" si="14"/>
        <v>2.8423828617538049</v>
      </c>
      <c r="J126" s="3">
        <f t="shared" si="12"/>
        <v>152812.77792162765</v>
      </c>
    </row>
    <row r="127" spans="1:10" x14ac:dyDescent="0.3">
      <c r="A127" s="1">
        <v>43954</v>
      </c>
      <c r="B127" s="2">
        <v>124</v>
      </c>
      <c r="C127" s="2">
        <f t="shared" si="16"/>
        <v>2.0934216851622351</v>
      </c>
      <c r="D127" s="3">
        <f t="shared" si="8"/>
        <v>60.170125602316944</v>
      </c>
      <c r="E127" s="3">
        <f t="shared" si="17"/>
        <v>60.170125602316944</v>
      </c>
      <c r="F127" s="3">
        <f t="shared" si="13"/>
        <v>-12.652001450574133</v>
      </c>
      <c r="G127" s="3">
        <f t="shared" si="14"/>
        <v>2.4326320923979807</v>
      </c>
      <c r="J127" s="3">
        <f t="shared" si="12"/>
        <v>152872.94804722996</v>
      </c>
    </row>
    <row r="128" spans="1:10" x14ac:dyDescent="0.3">
      <c r="A128" s="1">
        <v>43955</v>
      </c>
      <c r="B128" s="2">
        <v>125</v>
      </c>
      <c r="C128" s="2">
        <f t="shared" si="16"/>
        <v>2.0969100130080562</v>
      </c>
      <c r="D128" s="3">
        <f t="shared" si="8"/>
        <v>49.591504465634365</v>
      </c>
      <c r="E128" s="3">
        <f t="shared" si="17"/>
        <v>49.591504465634365</v>
      </c>
      <c r="F128" s="3">
        <f t="shared" si="13"/>
        <v>-10.578621136682578</v>
      </c>
      <c r="G128" s="3">
        <f t="shared" si="14"/>
        <v>2.0733803138915547</v>
      </c>
      <c r="J128" s="3">
        <f t="shared" si="12"/>
        <v>152922.53955169561</v>
      </c>
    </row>
    <row r="129" spans="1:10" x14ac:dyDescent="0.3">
      <c r="A129" s="1">
        <v>43956</v>
      </c>
      <c r="B129" s="2">
        <v>126</v>
      </c>
      <c r="C129" s="2">
        <f t="shared" si="16"/>
        <v>2.1003705451175629</v>
      </c>
      <c r="D129" s="3">
        <f t="shared" si="8"/>
        <v>40.773105482480666</v>
      </c>
      <c r="E129" s="3">
        <f t="shared" si="17"/>
        <v>40.773105482480666</v>
      </c>
      <c r="F129" s="3">
        <f t="shared" si="13"/>
        <v>-8.8183989831536991</v>
      </c>
      <c r="G129" s="3">
        <f t="shared" si="14"/>
        <v>1.7602221535288791</v>
      </c>
      <c r="J129" s="3">
        <f t="shared" si="12"/>
        <v>152963.31265717809</v>
      </c>
    </row>
    <row r="130" spans="1:10" x14ac:dyDescent="0.3">
      <c r="A130" s="1">
        <v>43957</v>
      </c>
      <c r="B130" s="2">
        <v>127</v>
      </c>
      <c r="C130" s="2">
        <f t="shared" si="16"/>
        <v>2.1038037209559568</v>
      </c>
      <c r="D130" s="3">
        <f t="shared" si="8"/>
        <v>33.443429777399338</v>
      </c>
      <c r="E130" s="3">
        <f t="shared" si="17"/>
        <v>33.443429777399338</v>
      </c>
      <c r="F130" s="3">
        <f t="shared" si="13"/>
        <v>-7.3296757050813284</v>
      </c>
      <c r="G130" s="3">
        <f t="shared" si="14"/>
        <v>1.4887232780723707</v>
      </c>
      <c r="J130" s="3">
        <f t="shared" si="12"/>
        <v>152996.75608695549</v>
      </c>
    </row>
    <row r="131" spans="1:10" x14ac:dyDescent="0.3">
      <c r="A131" s="1">
        <v>43958</v>
      </c>
      <c r="B131" s="2">
        <v>128</v>
      </c>
      <c r="C131" s="2">
        <f t="shared" si="16"/>
        <v>2.1072099696478683</v>
      </c>
      <c r="D131" s="3">
        <f t="shared" si="8"/>
        <v>27.368297680634488</v>
      </c>
      <c r="E131" s="3">
        <f t="shared" si="17"/>
        <v>27.368297680634488</v>
      </c>
      <c r="F131" s="3">
        <f t="shared" si="13"/>
        <v>-6.0751320967648503</v>
      </c>
      <c r="G131" s="3">
        <f t="shared" si="14"/>
        <v>1.254543608316478</v>
      </c>
      <c r="J131" s="3">
        <f t="shared" si="12"/>
        <v>153024.12438463612</v>
      </c>
    </row>
    <row r="132" spans="1:10" x14ac:dyDescent="0.3">
      <c r="A132" s="1">
        <v>43959</v>
      </c>
      <c r="B132" s="2">
        <v>129</v>
      </c>
      <c r="C132" s="2">
        <f t="shared" ref="C132:C141" si="18">LOG(B132-$C$2)</f>
        <v>2.1105897102992488</v>
      </c>
      <c r="D132" s="3">
        <f t="shared" ref="D132:D163" si="19">$D$2*EXP(-((C132-$H$2)^2)/(2*$I$2))</f>
        <v>22.346693161691174</v>
      </c>
      <c r="E132" s="3">
        <f t="shared" ref="E132:E141" si="20">IFERROR(D132,0)</f>
        <v>22.346693161691174</v>
      </c>
      <c r="F132" s="3">
        <f t="shared" si="13"/>
        <v>-5.0216045189433132</v>
      </c>
      <c r="G132" s="3">
        <f t="shared" si="14"/>
        <v>1.0535275778215372</v>
      </c>
      <c r="J132" s="3">
        <f t="shared" si="12"/>
        <v>153046.47107779782</v>
      </c>
    </row>
    <row r="133" spans="1:10" x14ac:dyDescent="0.3">
      <c r="A133" s="1">
        <v>43960</v>
      </c>
      <c r="B133" s="2">
        <v>130</v>
      </c>
      <c r="C133" s="2">
        <f t="shared" si="18"/>
        <v>2.1139433523068369</v>
      </c>
      <c r="D133" s="3">
        <f t="shared" si="19"/>
        <v>18.206855332105864</v>
      </c>
      <c r="E133" s="3">
        <f t="shared" si="20"/>
        <v>18.206855332105864</v>
      </c>
      <c r="F133" s="3">
        <f t="shared" si="13"/>
        <v>-4.1398378295853107</v>
      </c>
      <c r="G133" s="3">
        <f t="shared" si="14"/>
        <v>0.88176668935800251</v>
      </c>
      <c r="J133" s="3">
        <f t="shared" ref="J133:J163" si="21">E133+J132</f>
        <v>153064.67793312992</v>
      </c>
    </row>
    <row r="134" spans="1:10" x14ac:dyDescent="0.3">
      <c r="A134" s="1">
        <v>43961</v>
      </c>
      <c r="B134" s="2">
        <v>131</v>
      </c>
      <c r="C134" s="2">
        <f t="shared" si="18"/>
        <v>2.1172712956557644</v>
      </c>
      <c r="D134" s="3">
        <f t="shared" si="19"/>
        <v>14.802656809503029</v>
      </c>
      <c r="E134" s="3">
        <f t="shared" si="20"/>
        <v>14.802656809503029</v>
      </c>
      <c r="F134" s="3">
        <f t="shared" ref="F134:F163" si="22">E134-E133</f>
        <v>-3.4041985226028348</v>
      </c>
      <c r="G134" s="3">
        <f t="shared" si="14"/>
        <v>0.73563930698247582</v>
      </c>
      <c r="J134" s="3">
        <f t="shared" si="21"/>
        <v>153079.48058993943</v>
      </c>
    </row>
    <row r="135" spans="1:10" x14ac:dyDescent="0.3">
      <c r="A135" s="1">
        <v>43962</v>
      </c>
      <c r="B135" s="2">
        <v>132</v>
      </c>
      <c r="C135" s="2">
        <f t="shared" si="18"/>
        <v>2.12057393120585</v>
      </c>
      <c r="D135" s="3">
        <f t="shared" si="19"/>
        <v>12.010290468538482</v>
      </c>
      <c r="E135" s="3">
        <f t="shared" si="20"/>
        <v>12.010290468538482</v>
      </c>
      <c r="F135" s="3">
        <f t="shared" si="22"/>
        <v>-2.7923663409645467</v>
      </c>
      <c r="G135" s="3">
        <f t="shared" ref="G135:G163" si="23">F135-F134</f>
        <v>0.61183218163828812</v>
      </c>
      <c r="J135" s="3">
        <f t="shared" si="21"/>
        <v>153091.49088040798</v>
      </c>
    </row>
    <row r="136" spans="1:10" x14ac:dyDescent="0.3">
      <c r="A136" s="1">
        <v>43963</v>
      </c>
      <c r="B136" s="2">
        <v>133</v>
      </c>
      <c r="C136" s="2">
        <f t="shared" si="18"/>
        <v>2.1238516409670858</v>
      </c>
      <c r="D136" s="3">
        <f t="shared" si="19"/>
        <v>9.7252718273495251</v>
      </c>
      <c r="E136" s="3">
        <f t="shared" si="20"/>
        <v>9.7252718273495251</v>
      </c>
      <c r="F136" s="3">
        <f t="shared" si="22"/>
        <v>-2.285018641188957</v>
      </c>
      <c r="G136" s="3">
        <f t="shared" si="23"/>
        <v>0.50734769977558969</v>
      </c>
      <c r="J136" s="3">
        <f t="shared" si="21"/>
        <v>153101.21615223531</v>
      </c>
    </row>
    <row r="137" spans="1:10" x14ac:dyDescent="0.3">
      <c r="A137" s="1">
        <v>43964</v>
      </c>
      <c r="B137" s="2">
        <v>134</v>
      </c>
      <c r="C137" s="2">
        <f t="shared" si="18"/>
        <v>2.1271047983648077</v>
      </c>
      <c r="D137" s="3">
        <f t="shared" si="19"/>
        <v>7.8597534962276479</v>
      </c>
      <c r="E137" s="3">
        <f t="shared" si="20"/>
        <v>7.8597534962276479</v>
      </c>
      <c r="F137" s="3">
        <f t="shared" si="22"/>
        <v>-1.8655183311218773</v>
      </c>
      <c r="G137" s="3">
        <f t="shared" si="23"/>
        <v>0.41950031006707977</v>
      </c>
      <c r="J137" s="3">
        <f t="shared" si="21"/>
        <v>153109.07590573153</v>
      </c>
    </row>
    <row r="138" spans="1:10" x14ac:dyDescent="0.3">
      <c r="A138" s="1">
        <v>43965</v>
      </c>
      <c r="B138" s="2">
        <v>135</v>
      </c>
      <c r="C138" s="2">
        <f t="shared" si="18"/>
        <v>2.1303337684950061</v>
      </c>
      <c r="D138" s="3">
        <f t="shared" si="19"/>
        <v>6.3401402199254608</v>
      </c>
      <c r="E138" s="3">
        <f t="shared" si="20"/>
        <v>6.3401402199254608</v>
      </c>
      <c r="F138" s="3">
        <f t="shared" si="22"/>
        <v>-1.519613276302187</v>
      </c>
      <c r="G138" s="3">
        <f t="shared" si="23"/>
        <v>0.34590505481969025</v>
      </c>
      <c r="J138" s="3">
        <f t="shared" si="21"/>
        <v>153115.41604595145</v>
      </c>
    </row>
    <row r="139" spans="1:10" x14ac:dyDescent="0.3">
      <c r="A139" s="1">
        <v>43966</v>
      </c>
      <c r="B139" s="2">
        <v>136</v>
      </c>
      <c r="C139" s="2">
        <f t="shared" si="18"/>
        <v>2.1335389083702174</v>
      </c>
      <c r="D139" s="3">
        <f t="shared" si="19"/>
        <v>5.1049875755147029</v>
      </c>
      <c r="E139" s="3">
        <f t="shared" si="20"/>
        <v>5.1049875755147029</v>
      </c>
      <c r="F139" s="3">
        <f t="shared" si="22"/>
        <v>-1.2351526444107579</v>
      </c>
      <c r="G139" s="3">
        <f t="shared" si="23"/>
        <v>0.28446063189142912</v>
      </c>
      <c r="J139" s="3">
        <f t="shared" si="21"/>
        <v>153120.52103352698</v>
      </c>
    </row>
    <row r="140" spans="1:10" x14ac:dyDescent="0.3">
      <c r="A140" s="1">
        <v>43967</v>
      </c>
      <c r="B140" s="2">
        <v>137</v>
      </c>
      <c r="C140" s="2">
        <f t="shared" si="18"/>
        <v>2.1367205671564067</v>
      </c>
      <c r="D140" s="3">
        <f t="shared" si="19"/>
        <v>4.1031638853657704</v>
      </c>
      <c r="E140" s="3">
        <f t="shared" si="20"/>
        <v>4.1031638853657704</v>
      </c>
      <c r="F140" s="3">
        <f t="shared" si="22"/>
        <v>-1.0018236901489326</v>
      </c>
      <c r="G140" s="3">
        <f t="shared" si="23"/>
        <v>0.23332895426182532</v>
      </c>
      <c r="J140" s="3">
        <f t="shared" si="21"/>
        <v>153124.62419741234</v>
      </c>
    </row>
    <row r="141" spans="1:10" x14ac:dyDescent="0.3">
      <c r="A141" s="1">
        <v>43968</v>
      </c>
      <c r="B141" s="2">
        <v>138</v>
      </c>
      <c r="C141" s="2">
        <f t="shared" si="18"/>
        <v>2.1398790864012365</v>
      </c>
      <c r="D141" s="3">
        <f t="shared" si="19"/>
        <v>3.2922529609579945</v>
      </c>
      <c r="E141" s="3">
        <f t="shared" si="20"/>
        <v>3.2922529609579945</v>
      </c>
      <c r="F141" s="3">
        <f t="shared" si="22"/>
        <v>-0.8109109244077759</v>
      </c>
      <c r="G141" s="3">
        <f t="shared" si="23"/>
        <v>0.19091276574115668</v>
      </c>
      <c r="J141" s="3">
        <f t="shared" si="21"/>
        <v>153127.9164503733</v>
      </c>
    </row>
    <row r="142" spans="1:10" x14ac:dyDescent="0.3">
      <c r="A142" s="1">
        <v>43969</v>
      </c>
      <c r="B142" s="2">
        <v>139</v>
      </c>
      <c r="C142" s="2">
        <f t="shared" ref="C142:C163" si="24">LOG(B142-$C$2)</f>
        <v>2.143014800254095</v>
      </c>
      <c r="D142" s="3">
        <f t="shared" si="19"/>
        <v>2.6371745525674783</v>
      </c>
      <c r="E142" s="3">
        <f t="shared" ref="E142:E163" si="25">IFERROR(D142,0)</f>
        <v>2.6371745525674783</v>
      </c>
      <c r="F142" s="3">
        <f t="shared" si="22"/>
        <v>-0.65507840839051612</v>
      </c>
      <c r="G142" s="3">
        <f t="shared" si="23"/>
        <v>0.15583251601725978</v>
      </c>
      <c r="J142" s="3">
        <f t="shared" si="21"/>
        <v>153130.55362492587</v>
      </c>
    </row>
    <row r="143" spans="1:10" x14ac:dyDescent="0.3">
      <c r="A143" s="1">
        <v>43970</v>
      </c>
      <c r="B143" s="2">
        <v>140</v>
      </c>
      <c r="C143" s="2">
        <f t="shared" si="24"/>
        <v>2.1461280356782382</v>
      </c>
      <c r="D143" s="3">
        <f t="shared" si="19"/>
        <v>2.1089995402467436</v>
      </c>
      <c r="E143" s="3">
        <f t="shared" si="25"/>
        <v>2.1089995402467436</v>
      </c>
      <c r="F143" s="3">
        <f t="shared" si="22"/>
        <v>-0.52817501232073472</v>
      </c>
      <c r="G143" s="3">
        <f t="shared" si="23"/>
        <v>0.1269033960697814</v>
      </c>
      <c r="J143" s="3">
        <f t="shared" si="21"/>
        <v>153132.66262446612</v>
      </c>
    </row>
    <row r="144" spans="1:10" x14ac:dyDescent="0.3">
      <c r="A144" s="1">
        <v>43971</v>
      </c>
      <c r="B144" s="2">
        <v>141</v>
      </c>
      <c r="C144" s="2">
        <f t="shared" si="24"/>
        <v>2.1492191126553797</v>
      </c>
      <c r="D144" s="3">
        <f t="shared" si="19"/>
        <v>1.6839377112986313</v>
      </c>
      <c r="E144" s="3">
        <f t="shared" si="25"/>
        <v>1.6839377112986313</v>
      </c>
      <c r="F144" s="3">
        <f t="shared" si="22"/>
        <v>-0.42506182894811229</v>
      </c>
      <c r="G144" s="3">
        <f t="shared" si="23"/>
        <v>0.10311318337262243</v>
      </c>
      <c r="J144" s="3">
        <f t="shared" si="21"/>
        <v>153134.34656217741</v>
      </c>
    </row>
    <row r="145" spans="1:10" x14ac:dyDescent="0.3">
      <c r="A145" s="1">
        <v>43972</v>
      </c>
      <c r="B145" s="2">
        <v>142</v>
      </c>
      <c r="C145" s="2">
        <f t="shared" si="24"/>
        <v>2.1522883443830563</v>
      </c>
      <c r="D145" s="3">
        <f t="shared" si="19"/>
        <v>1.3424772234486866</v>
      </c>
      <c r="E145" s="3">
        <f t="shared" si="25"/>
        <v>1.3424772234486866</v>
      </c>
      <c r="F145" s="3">
        <f t="shared" si="22"/>
        <v>-0.34146048784994476</v>
      </c>
      <c r="G145" s="3">
        <f t="shared" si="23"/>
        <v>8.3601341098167525E-2</v>
      </c>
      <c r="J145" s="3">
        <f t="shared" si="21"/>
        <v>153135.68903940087</v>
      </c>
    </row>
    <row r="146" spans="1:10" x14ac:dyDescent="0.3">
      <c r="A146" s="1">
        <v>43973</v>
      </c>
      <c r="B146" s="2">
        <v>143</v>
      </c>
      <c r="C146" s="2">
        <f t="shared" si="24"/>
        <v>2.1553360374650619</v>
      </c>
      <c r="D146" s="3">
        <f t="shared" si="19"/>
        <v>1.0686563873464474</v>
      </c>
      <c r="E146" s="3">
        <f t="shared" si="25"/>
        <v>1.0686563873464474</v>
      </c>
      <c r="F146" s="3">
        <f t="shared" si="22"/>
        <v>-0.27382083610223917</v>
      </c>
      <c r="G146" s="3">
        <f t="shared" si="23"/>
        <v>6.7639651747705587E-2</v>
      </c>
      <c r="J146" s="3">
        <f t="shared" si="21"/>
        <v>153136.75769578823</v>
      </c>
    </row>
    <row r="147" spans="1:10" s="19" customFormat="1" x14ac:dyDescent="0.3">
      <c r="A147" s="17">
        <v>43974</v>
      </c>
      <c r="B147" s="18">
        <v>144</v>
      </c>
      <c r="C147" s="18">
        <f t="shared" si="24"/>
        <v>2.1583624920952498</v>
      </c>
      <c r="D147" s="19">
        <f t="shared" si="19"/>
        <v>0.8494500891076231</v>
      </c>
      <c r="E147" s="19">
        <f t="shared" si="25"/>
        <v>0.8494500891076231</v>
      </c>
      <c r="F147" s="19">
        <f t="shared" si="22"/>
        <v>-0.21920629823882432</v>
      </c>
      <c r="G147" s="19">
        <f t="shared" si="23"/>
        <v>5.4614537863414858E-2</v>
      </c>
      <c r="I147" s="20"/>
      <c r="J147" s="19">
        <f t="shared" si="21"/>
        <v>153137.60714587732</v>
      </c>
    </row>
    <row r="148" spans="1:10" x14ac:dyDescent="0.3">
      <c r="A148" s="1">
        <v>43975</v>
      </c>
      <c r="B148" s="2">
        <v>145</v>
      </c>
      <c r="C148" s="2">
        <f t="shared" si="24"/>
        <v>2.1613680022349748</v>
      </c>
      <c r="D148" s="3">
        <f t="shared" si="19"/>
        <v>0.67425491629156076</v>
      </c>
      <c r="E148" s="3">
        <f t="shared" si="25"/>
        <v>0.67425491629156076</v>
      </c>
      <c r="F148" s="3">
        <f t="shared" si="22"/>
        <v>-0.17519517281606234</v>
      </c>
      <c r="G148" s="3">
        <f t="shared" si="23"/>
        <v>4.4011125422761976E-2</v>
      </c>
      <c r="J148" s="3">
        <f t="shared" si="21"/>
        <v>153138.28140079361</v>
      </c>
    </row>
    <row r="149" spans="1:10" x14ac:dyDescent="0.3">
      <c r="A149" s="1">
        <v>43976</v>
      </c>
      <c r="B149" s="2">
        <v>146</v>
      </c>
      <c r="C149" s="2">
        <f t="shared" si="24"/>
        <v>2.1643528557844371</v>
      </c>
      <c r="D149" s="3">
        <f t="shared" si="19"/>
        <v>0.53445877751160942</v>
      </c>
      <c r="E149" s="3">
        <f t="shared" si="25"/>
        <v>0.53445877751160942</v>
      </c>
      <c r="F149" s="3">
        <f t="shared" si="22"/>
        <v>-0.13979613877995134</v>
      </c>
      <c r="G149" s="3">
        <f t="shared" si="23"/>
        <v>3.5399034036110999E-2</v>
      </c>
      <c r="J149" s="3">
        <f t="shared" si="21"/>
        <v>153138.81585957113</v>
      </c>
    </row>
    <row r="150" spans="1:10" x14ac:dyDescent="0.3">
      <c r="A150" s="1">
        <v>43977</v>
      </c>
      <c r="B150" s="2">
        <v>147</v>
      </c>
      <c r="C150" s="2">
        <f t="shared" si="24"/>
        <v>2.167317334748176</v>
      </c>
      <c r="D150" s="3">
        <f t="shared" si="19"/>
        <v>0.42308246625871287</v>
      </c>
      <c r="E150" s="3">
        <f t="shared" si="25"/>
        <v>0.42308246625871287</v>
      </c>
      <c r="F150" s="3">
        <f t="shared" si="22"/>
        <v>-0.11137631125289654</v>
      </c>
      <c r="G150" s="3">
        <f t="shared" si="23"/>
        <v>2.8419827527054797E-2</v>
      </c>
      <c r="J150" s="3">
        <f t="shared" si="21"/>
        <v>153139.23894203739</v>
      </c>
    </row>
    <row r="151" spans="1:10" x14ac:dyDescent="0.3">
      <c r="A151" s="1">
        <v>43978</v>
      </c>
      <c r="B151" s="2">
        <v>148</v>
      </c>
      <c r="C151" s="2">
        <f t="shared" si="24"/>
        <v>2.1702617153949575</v>
      </c>
      <c r="D151" s="3">
        <f t="shared" si="19"/>
        <v>0.33448217969962168</v>
      </c>
      <c r="E151" s="3">
        <f t="shared" si="25"/>
        <v>0.33448217969962168</v>
      </c>
      <c r="F151" s="3">
        <f t="shared" si="22"/>
        <v>-8.860028655909119E-2</v>
      </c>
      <c r="G151" s="3">
        <f t="shared" si="23"/>
        <v>2.2776024693805352E-2</v>
      </c>
      <c r="J151" s="3">
        <f t="shared" si="21"/>
        <v>153139.57342421709</v>
      </c>
    </row>
    <row r="152" spans="1:10" x14ac:dyDescent="0.3">
      <c r="A152" s="1">
        <v>43979</v>
      </c>
      <c r="B152" s="2">
        <v>149</v>
      </c>
      <c r="C152" s="2">
        <f t="shared" si="24"/>
        <v>2.173186268412274</v>
      </c>
      <c r="D152" s="3">
        <f t="shared" si="19"/>
        <v>0.26410344255640772</v>
      </c>
      <c r="E152" s="3">
        <f t="shared" si="25"/>
        <v>0.26410344255640772</v>
      </c>
      <c r="F152" s="3">
        <f t="shared" si="22"/>
        <v>-7.0378737143213965E-2</v>
      </c>
      <c r="G152" s="3">
        <f t="shared" si="23"/>
        <v>1.8221549415877225E-2</v>
      </c>
      <c r="J152" s="3">
        <f t="shared" si="21"/>
        <v>153139.83752765963</v>
      </c>
    </row>
    <row r="153" spans="1:10" x14ac:dyDescent="0.3">
      <c r="A153" s="1">
        <v>43980</v>
      </c>
      <c r="B153" s="2">
        <v>150</v>
      </c>
      <c r="C153" s="2">
        <f t="shared" si="24"/>
        <v>2.1760912590556813</v>
      </c>
      <c r="D153" s="3">
        <f t="shared" si="19"/>
        <v>0.20827819411519269</v>
      </c>
      <c r="E153" s="3">
        <f t="shared" si="25"/>
        <v>0.20827819411519269</v>
      </c>
      <c r="F153" s="3">
        <f t="shared" si="22"/>
        <v>-5.5825248441215031E-2</v>
      </c>
      <c r="G153" s="3">
        <f t="shared" si="23"/>
        <v>1.4553488701998935E-2</v>
      </c>
      <c r="J153" s="3">
        <f t="shared" si="21"/>
        <v>153140.04580585376</v>
      </c>
    </row>
    <row r="154" spans="1:10" x14ac:dyDescent="0.3">
      <c r="A154" s="1">
        <v>43981</v>
      </c>
      <c r="B154" s="2">
        <v>151</v>
      </c>
      <c r="C154" s="2">
        <f t="shared" si="24"/>
        <v>2.1789769472931693</v>
      </c>
      <c r="D154" s="3">
        <f t="shared" si="19"/>
        <v>0.16405796988843716</v>
      </c>
      <c r="E154" s="3">
        <f t="shared" si="25"/>
        <v>0.16405796988843716</v>
      </c>
      <c r="F154" s="3">
        <f t="shared" si="22"/>
        <v>-4.4220224226755533E-2</v>
      </c>
      <c r="G154" s="3">
        <f t="shared" si="23"/>
        <v>1.1605024214459497E-2</v>
      </c>
      <c r="J154" s="3">
        <f t="shared" si="21"/>
        <v>153140.20986382366</v>
      </c>
    </row>
    <row r="155" spans="1:10" x14ac:dyDescent="0.3">
      <c r="A155" s="1">
        <v>43982</v>
      </c>
      <c r="B155" s="2">
        <v>152</v>
      </c>
      <c r="C155" s="2">
        <f t="shared" si="24"/>
        <v>2.1818435879447726</v>
      </c>
      <c r="D155" s="3">
        <f t="shared" si="19"/>
        <v>0.12907715080650131</v>
      </c>
      <c r="E155" s="3">
        <f t="shared" si="25"/>
        <v>0.12907715080650131</v>
      </c>
      <c r="F155" s="3">
        <f t="shared" si="22"/>
        <v>-3.4980819081935843E-2</v>
      </c>
      <c r="G155" s="3">
        <f t="shared" si="23"/>
        <v>9.2394051448196901E-3</v>
      </c>
      <c r="J155" s="3">
        <f t="shared" si="21"/>
        <v>153140.33894097447</v>
      </c>
    </row>
    <row r="156" spans="1:10" x14ac:dyDescent="0.3">
      <c r="A156" s="1">
        <v>43983</v>
      </c>
      <c r="B156" s="2">
        <v>153</v>
      </c>
      <c r="C156" s="2">
        <f t="shared" si="24"/>
        <v>2.1846914308175989</v>
      </c>
      <c r="D156" s="3">
        <f t="shared" si="19"/>
        <v>0.1014411681089175</v>
      </c>
      <c r="E156" s="3">
        <f t="shared" si="25"/>
        <v>0.1014411681089175</v>
      </c>
      <c r="F156" s="3">
        <f t="shared" si="22"/>
        <v>-2.7635982697583814E-2</v>
      </c>
      <c r="G156" s="3">
        <f t="shared" si="23"/>
        <v>7.3448363843520298E-3</v>
      </c>
      <c r="J156" s="3">
        <f t="shared" si="21"/>
        <v>153140.44038214258</v>
      </c>
    </row>
    <row r="157" spans="1:10" x14ac:dyDescent="0.3">
      <c r="A157" s="1">
        <v>43984</v>
      </c>
      <c r="B157" s="2">
        <v>154</v>
      </c>
      <c r="C157" s="2">
        <f t="shared" si="24"/>
        <v>2.1875207208364631</v>
      </c>
      <c r="D157" s="3">
        <f t="shared" si="19"/>
        <v>7.9635349810704248E-2</v>
      </c>
      <c r="E157" s="3">
        <f t="shared" si="25"/>
        <v>7.9635349810704248E-2</v>
      </c>
      <c r="F157" s="3">
        <f t="shared" si="22"/>
        <v>-2.180581829821325E-2</v>
      </c>
      <c r="G157" s="3">
        <f t="shared" si="23"/>
        <v>5.8301643993705632E-3</v>
      </c>
      <c r="J157" s="3">
        <f t="shared" si="21"/>
        <v>153140.52001749238</v>
      </c>
    </row>
    <row r="158" spans="1:10" x14ac:dyDescent="0.3">
      <c r="A158" s="1">
        <v>43985</v>
      </c>
      <c r="B158" s="2">
        <v>155</v>
      </c>
      <c r="C158" s="2">
        <f t="shared" si="24"/>
        <v>2.1903316981702914</v>
      </c>
      <c r="D158" s="3">
        <f t="shared" si="19"/>
        <v>6.2450784590443266E-2</v>
      </c>
      <c r="E158" s="3">
        <f t="shared" si="25"/>
        <v>6.2450784590443266E-2</v>
      </c>
      <c r="F158" s="3">
        <f t="shared" si="22"/>
        <v>-1.7184565220260982E-2</v>
      </c>
      <c r="G158" s="3">
        <f t="shared" si="23"/>
        <v>4.6212530779522684E-3</v>
      </c>
      <c r="J158" s="3">
        <f t="shared" si="21"/>
        <v>153140.58246827696</v>
      </c>
    </row>
    <row r="159" spans="1:10" x14ac:dyDescent="0.3">
      <c r="A159" s="1">
        <v>43986</v>
      </c>
      <c r="B159" s="2">
        <v>156</v>
      </c>
      <c r="C159" s="2">
        <f t="shared" si="24"/>
        <v>2.1931245983544616</v>
      </c>
      <c r="D159" s="3">
        <f t="shared" si="19"/>
        <v>4.8924171662293632E-2</v>
      </c>
      <c r="E159" s="3">
        <f t="shared" si="25"/>
        <v>4.8924171662293632E-2</v>
      </c>
      <c r="F159" s="3">
        <f t="shared" si="22"/>
        <v>-1.3526612928149634E-2</v>
      </c>
      <c r="G159" s="3">
        <f t="shared" si="23"/>
        <v>3.657952292111348E-3</v>
      </c>
      <c r="J159" s="3">
        <f t="shared" si="21"/>
        <v>153140.63139244862</v>
      </c>
    </row>
    <row r="160" spans="1:10" x14ac:dyDescent="0.3">
      <c r="A160" s="1">
        <v>43987</v>
      </c>
      <c r="B160" s="2">
        <v>157</v>
      </c>
      <c r="C160" s="2">
        <f t="shared" si="24"/>
        <v>2.1958996524092336</v>
      </c>
      <c r="D160" s="3">
        <f t="shared" si="19"/>
        <v>3.8289131202286518E-2</v>
      </c>
      <c r="E160" s="3">
        <f t="shared" si="25"/>
        <v>3.8289131202286518E-2</v>
      </c>
      <c r="F160" s="3">
        <f t="shared" si="22"/>
        <v>-1.0635040460007114E-2</v>
      </c>
      <c r="G160" s="3">
        <f t="shared" si="23"/>
        <v>2.8915724681425198E-3</v>
      </c>
      <c r="J160" s="3">
        <f t="shared" si="21"/>
        <v>153140.66968157981</v>
      </c>
    </row>
    <row r="161" spans="1:10" x14ac:dyDescent="0.3">
      <c r="A161" s="1">
        <v>43988</v>
      </c>
      <c r="B161" s="2">
        <v>158</v>
      </c>
      <c r="C161" s="2">
        <f t="shared" si="24"/>
        <v>2.1986570869544226</v>
      </c>
      <c r="D161" s="3">
        <f t="shared" si="19"/>
        <v>2.9936879427502512E-2</v>
      </c>
      <c r="E161" s="3">
        <f t="shared" si="25"/>
        <v>2.9936879427502512E-2</v>
      </c>
      <c r="F161" s="3">
        <f t="shared" si="22"/>
        <v>-8.3522517747840058E-3</v>
      </c>
      <c r="G161" s="3">
        <f t="shared" si="23"/>
        <v>2.2827886852231083E-3</v>
      </c>
      <c r="J161" s="3">
        <f t="shared" si="21"/>
        <v>153140.69961845924</v>
      </c>
    </row>
    <row r="162" spans="1:10" x14ac:dyDescent="0.3">
      <c r="A162" s="1">
        <v>43989</v>
      </c>
      <c r="B162" s="2">
        <v>159</v>
      </c>
      <c r="C162" s="2">
        <f t="shared" si="24"/>
        <v>2.2013971243204513</v>
      </c>
      <c r="D162" s="3">
        <f t="shared" si="19"/>
        <v>2.3384535124817855E-2</v>
      </c>
      <c r="E162" s="3">
        <f t="shared" si="25"/>
        <v>2.3384535124817855E-2</v>
      </c>
      <c r="F162" s="3">
        <f t="shared" si="22"/>
        <v>-6.5523443026846567E-3</v>
      </c>
      <c r="G162" s="3">
        <f t="shared" si="23"/>
        <v>1.7999074720993491E-3</v>
      </c>
      <c r="J162" s="3">
        <f t="shared" si="21"/>
        <v>153140.72300299437</v>
      </c>
    </row>
    <row r="163" spans="1:10" x14ac:dyDescent="0.3">
      <c r="A163" s="1">
        <v>43990</v>
      </c>
      <c r="B163" s="2">
        <v>160</v>
      </c>
      <c r="C163" s="2">
        <f t="shared" si="24"/>
        <v>2.2041199826559246</v>
      </c>
      <c r="D163" s="3">
        <f t="shared" si="19"/>
        <v>1.8249629206412561E-2</v>
      </c>
      <c r="E163" s="3">
        <f t="shared" si="25"/>
        <v>1.8249629206412561E-2</v>
      </c>
      <c r="F163" s="3">
        <f t="shared" si="22"/>
        <v>-5.1349059184052949E-3</v>
      </c>
      <c r="G163" s="3">
        <f t="shared" si="23"/>
        <v>1.4174383842793618E-3</v>
      </c>
      <c r="J163" s="3">
        <f t="shared" si="21"/>
        <v>153140.74125262359</v>
      </c>
    </row>
  </sheetData>
  <conditionalFormatting sqref="H4:H51 H78:H80 H82:H87 H91:H94 H104 H107:H1048576">
    <cfRule type="colorScale" priority="4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5">
    <cfRule type="colorScale" priority="3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7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8">
    <cfRule type="colorScale" priority="3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9">
    <cfRule type="colorScale" priority="3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0">
    <cfRule type="colorScale" priority="3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1">
    <cfRule type="colorScale" priority="3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2">
    <cfRule type="colorScale" priority="3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3">
    <cfRule type="colorScale" priority="3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4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5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6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7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8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19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0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1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2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4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25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78:H80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77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5:H80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1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8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2:H9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5:H94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7:H98 H95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7:H98 H9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9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5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10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5:H10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4:G163">
    <cfRule type="colorScale" priority="68">
      <colorScale>
        <cfvo type="num" val="0.5"/>
        <cfvo type="num" val="0.5"/>
        <cfvo type="max"/>
        <color rgb="FF63BE7B"/>
        <color rgb="FFFFEB84"/>
        <color rgb="FFF8696B"/>
      </colorScale>
    </cfRule>
  </conditionalFormatting>
  <conditionalFormatting sqref="H4:H51 H78:H80 E4:G163">
    <cfRule type="colorScale" priority="6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163">
    <cfRule type="colorScale" priority="7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 Korea</vt:lpstr>
      <vt:lpstr>Italy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Nita</dc:creator>
  <cp:lastModifiedBy>Stefan Olsson</cp:lastModifiedBy>
  <dcterms:created xsi:type="dcterms:W3CDTF">2020-02-10T22:45:48Z</dcterms:created>
  <dcterms:modified xsi:type="dcterms:W3CDTF">2020-04-16T19:37:14Z</dcterms:modified>
</cp:coreProperties>
</file>